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CA429F41-74A1-4195-B702-2017CCA5AEA6}" xr6:coauthVersionLast="37" xr6:coauthVersionMax="37" xr10:uidLastSave="{00000000-0000-0000-0000-000000000000}"/>
  <bookViews>
    <workbookView xWindow="0" yWindow="0" windowWidth="28800" windowHeight="12375" xr2:uid="{00000000-000D-0000-FFFF-FFFF00000000}"/>
  </bookViews>
  <sheets>
    <sheet name="Sheet1" sheetId="1" r:id="rId1"/>
  </sheets>
  <definedNames>
    <definedName name="_xlnm.Print_Area" localSheetId="0">Sheet1!$A$1:$AM$52</definedName>
  </definedNames>
  <calcPr calcId="179021"/>
</workbook>
</file>

<file path=xl/calcChain.xml><?xml version="1.0" encoding="utf-8"?>
<calcChain xmlns="http://schemas.openxmlformats.org/spreadsheetml/2006/main">
  <c r="A4" i="1" l="1"/>
  <c r="AM8" i="1"/>
  <c r="G5" i="1" l="1"/>
  <c r="D5" i="1"/>
  <c r="M5" i="1"/>
</calcChain>
</file>

<file path=xl/sharedStrings.xml><?xml version="1.0" encoding="utf-8"?>
<sst xmlns="http://schemas.openxmlformats.org/spreadsheetml/2006/main" count="293" uniqueCount="63">
  <si>
    <t>1</t>
  </si>
  <si>
    <t>2;2</t>
  </si>
  <si>
    <t>федеральный бюджет</t>
  </si>
  <si>
    <t>ПОДПРОГРАММА 9. «СОЗДАНИЕ УСЛОВИЙ ДЛЯ ПРЕДОСТАВЛЕНИЯ ТРАНСПОРТНЫХ УСЛУГ НАСЕЛЕНИЮ И ОРГАНИЗАЦИЯ ТРАНСПОРТНОГО ОБСЛУЖИВАНИЯ НАСЕЛЕНИЯ В ГРАНИЦАХ МУНИЦИПАЛЬНОГО ОКРУГА»</t>
  </si>
  <si>
    <t>7</t>
  </si>
  <si>
    <t>местный бюджет</t>
  </si>
  <si>
    <t xml:space="preserve">Реализованный объем предоставленных субсидий для финансового и материально-технического обеспечения добровольной пожарной охраны Кушвинского муниципального округа (процент) </t>
  </si>
  <si>
    <t xml:space="preserve">Уровень готовности действующих технических систем управления гражданской обороны, в том числе систем оповещения населения об опасности при возникновении чрезвычайных ситуаций природного и техногенного характера на территории Кушвинского муниципального округа (проценты) </t>
  </si>
  <si>
    <t xml:space="preserve">- направленного на осуществление организации питания аварийно – спасательных формирований при проведении аварийно – спасательных работ при локализации местной чрезвычайной ситуации из расчета на 120 человек (единиц) </t>
  </si>
  <si>
    <t xml:space="preserve">Доля выполненных мероприятий по обеспечению материального резерва, направленного на ликвидацию чрезвычайных ситуаций на территории Кушвинского муниципального округа связанных с развертыванием пункта временного размещения (проценты) </t>
  </si>
  <si>
    <t>ПОДПРОГРАММА 1. "ОСУЩЕСТВЛЕНИЕ МЕР ПО ГРАЖДАНСКОЙ ОБОРОНЕ, ЗАЩИТЕ НАСЕЛЕНИЯ И ТЕРРИТОРИЙ ОТ ЧРЕЗВЫЧАЙНЫХ СИТУАЦИЙ ПРИРОДНОГО И ТЕХНОГЕННОГО ХАРАКТЕРА, ОБЕСПЕЧЕНИЮ ПОЖАРНОЙ БЕЗОПАСНОСТИ, БЕЗОПАСНОСТИ НА ВОДНЫХ ОБЪЕКТАХ, ПРОФИЛАКТИКЕ ТЕРРОРИЗМА И ЭКСТРЕМИЗМА"</t>
  </si>
  <si>
    <t>05148200-5D1F-44E3-A3CF-C5347A4CC06A</t>
  </si>
  <si>
    <t xml:space="preserve">Количество пассажирских перевозок граждан Кушвинского муниципального округа, пребывающих в запасе и подлежащих мобилизации (единиц) </t>
  </si>
  <si>
    <t>48,57</t>
  </si>
  <si>
    <t>ИЗМЕНЕНИЕ МЕРОПРИЯТИЙ, ОБЪЕМОВ ФИНАНСИРОВАНИЯ И ЦЕЛЕВЫХ ПОКАЗАТЕЛЕЙ</t>
  </si>
  <si>
    <t>руб.;руб.</t>
  </si>
  <si>
    <t>Текущая. Внесение изменений;«Развитие и обеспечение эффективности деятельности администрации Кушвинского муниципального округа до 2030 года»</t>
  </si>
  <si>
    <t xml:space="preserve">Количество приобретенных материально-технических средств,предназначенных для обеспечения ликвидации чрезвычайных ситуаций на территории Кушвинского муниципального округа (штук) </t>
  </si>
  <si>
    <t>97515eb4-8d90-4202-aa36-0011dffd9224</t>
  </si>
  <si>
    <t>изменение значения целевого показателя муниципальной программы (+/-)</t>
  </si>
  <si>
    <t xml:space="preserve">Количество обустроенных, приобретенных и отремонтированных наружных источников противопожарного водоснабжения (площадки (пирсы) для забора воды, пожарные водоемы, пожарные резервуары)
 (штук) </t>
  </si>
  <si>
    <t/>
  </si>
  <si>
    <t>ПОДПРОГРАММА 8. «ОБЕСПЕЧЕНИЕ РЕАЛИЗАЦИИ МУНИЦИПАЛЬНОЙ ПРОГРАММЫ КУШВИНСКОГО МУНИЦИПАЛЬНОГО ОКРУГА «РАЗВИТИЕ И ОБЕСПЕЧЕНИЕ ЭФФЕКТИВНОСТИ ДЕЯТЕЛЬНОСТИ АДМИНИСТРАЦИИ КУШВИНСКОГО МУНИЦИПАЛЬНОГО ОКРУГА ДО 2030 ГОДА»</t>
  </si>
  <si>
    <t>изменение объёмов финансирования муниципальной программы</t>
  </si>
  <si>
    <t>Наименование целевого показателя муниципальной программы (с указанием единицы измерения)</t>
  </si>
  <si>
    <t>значение целевого показателя муниципальной программы в новой редакции</t>
  </si>
  <si>
    <t xml:space="preserve">Создание финансового резерва, в том числе: (единиц) </t>
  </si>
  <si>
    <t xml:space="preserve">Количество обустроенных незамерзающих прорубей для забора воды в зимний период пожарными автомобилями из водоемов в населенных пунктах Кушвинского муниципального округа (штук) </t>
  </si>
  <si>
    <t>№ п/п</t>
  </si>
  <si>
    <t xml:space="preserve">Доля выполненных мероприятий по обеспечению первичных мер пожарной безопасности на территории Кушвинского муниципального округа (проценты) </t>
  </si>
  <si>
    <t>EDDC8A3B-0A9F-4F02-8BEB-1BEA297F6F40</t>
  </si>
  <si>
    <t>МУНИЦИПАЛЬНОЙ ПРОГРАММЫ</t>
  </si>
  <si>
    <t>областной бюджет</t>
  </si>
  <si>
    <t>11,43</t>
  </si>
  <si>
    <t>ПОДПРОГРАММА 7. «ОСУЩЕСТВЛЕНИЕ ГОСУДАРСТВЕННЫХ ПОЛНОМОЧИЙ»</t>
  </si>
  <si>
    <t xml:space="preserve">Количество изготовленных баннеров о контрактной службе в ВС РФ (единиц) </t>
  </si>
  <si>
    <t>изменение целевых показателей муниципальной программы</t>
  </si>
  <si>
    <t>1BC3260C-B66B-440A-88F2-3663A6307107</t>
  </si>
  <si>
    <t xml:space="preserve">- направленного на осуществление аварийно-спасательных и других неотложных работ, проведение мероприятий при локализации чрезвычайной ситуации и мероприятий профилактического характера (единиц) </t>
  </si>
  <si>
    <t>a9da917a-71d2-4927-b360-5d620ca88d57</t>
  </si>
  <si>
    <t>объем финансирования муниципальной программы в новой редакции</t>
  </si>
  <si>
    <t>51b9ab98-ea2f-45d0-9a90-2c1f70531b39</t>
  </si>
  <si>
    <t>изменение объема финансирования муниципальной программы (+/-)</t>
  </si>
  <si>
    <t>ВСЕГО ПО МУНИЦИПАЛЬНОЙ ПРОГРАММЕ, в том числе</t>
  </si>
  <si>
    <t>37,14</t>
  </si>
  <si>
    <t xml:space="preserve">Количество объектов информатизации,подлежащих аттестации для обеспечения информационной безопасности (единиц) </t>
  </si>
  <si>
    <t xml:space="preserve">Доля муниципальных служащих администрации Кушвинского городского округа, повысивших образовательный уровень в вузах, на курсах повышения квалификации и прошедших профессиональную подготовку, переподготовку на базе высшего образования (проценты) </t>
  </si>
  <si>
    <t>8</t>
  </si>
  <si>
    <t>2</t>
  </si>
  <si>
    <t>3</t>
  </si>
  <si>
    <t>0</t>
  </si>
  <si>
    <t>Мероприятия муниципальной программы</t>
  </si>
  <si>
    <t>100</t>
  </si>
  <si>
    <t>значение целевого показателя муниципальной программы в действующей редакции</t>
  </si>
  <si>
    <t>ПОДПРОГРАММА 2. «ПОДДЕРЖКА МАЛОГО И СРЕДНЕГО ПРЕДПРИНИМАТЕЛЬСТВА»</t>
  </si>
  <si>
    <t>объем финансирования муниципальной программы в действующей редакции</t>
  </si>
  <si>
    <t>Ready</t>
  </si>
  <si>
    <t>Мероприятие 27. Осуществление государственных полномочий по первичному воинскому учету на территориях, на которых отсутствуют военные комиссариаты</t>
  </si>
  <si>
    <t>Мероприятие 30. Осуществление регулярных перевозок по регулируемым тарифам</t>
  </si>
  <si>
    <t>Мероприятие 28. Обеспечение деятельности органов местного самоуправления (органов местной администрации) (центральный аппарат), всего их них:</t>
  </si>
  <si>
    <t>Мероприятие 8. Организация и проведение ярмарок на территории Кушвинского муниципального округа</t>
  </si>
  <si>
    <t>Мероприятие 2. Обеспечение первичных мер пожарной безопасности на территории Кушвинского муниципального округа, всего, из них:</t>
  </si>
  <si>
    <t>Мероприятие 1. Организация мероприятий по гражданской обороне и предупреждению и ликвидации чрезвычайных ситуаций, их последствий, совершенствование системы защиты населения и территорий от чрезвычайных ситуаций, всего,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</si>
</sst>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0"/>
      <name val="Arial"/>
      <family val="2"/>
    </font>
    <font>
      <sz val="10"/>
      <name val="Arial"/>
      <family val="2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4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0E9F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3">
    <xf numFmtId="0" fontId="0" fillId="0" borderId="0">
      <alignment vertical="center"/>
    </xf>
    <xf numFmtId="0" fontId="12" fillId="5" borderId="0" applyNumberFormat="0" applyBorder="0" applyAlignment="0" applyProtection="0"/>
    <xf numFmtId="0" fontId="7" fillId="6" borderId="0" applyNumberFormat="0" applyBorder="0" applyAlignment="0" applyProtection="0"/>
    <xf numFmtId="0" fontId="12" fillId="7" borderId="0" applyNumberFormat="0" applyBorder="0" applyAlignment="0" applyProtection="0"/>
    <xf numFmtId="0" fontId="7" fillId="8" borderId="0" applyNumberFormat="0" applyBorder="0" applyAlignment="0" applyProtection="0"/>
    <xf numFmtId="0" fontId="12" fillId="9" borderId="0" applyNumberFormat="0" applyBorder="0" applyAlignment="0" applyProtection="0"/>
    <xf numFmtId="0" fontId="7" fillId="10" borderId="0" applyNumberFormat="0" applyBorder="0" applyAlignment="0" applyProtection="0"/>
    <xf numFmtId="0" fontId="12" fillId="11" borderId="0" applyNumberFormat="0" applyBorder="0" applyAlignment="0" applyProtection="0"/>
    <xf numFmtId="0" fontId="7" fillId="12" borderId="0" applyNumberFormat="0" applyBorder="0" applyAlignment="0" applyProtection="0"/>
    <xf numFmtId="0" fontId="12" fillId="13" borderId="0" applyNumberFormat="0" applyBorder="0" applyAlignment="0" applyProtection="0"/>
    <xf numFmtId="0" fontId="7" fillId="14" borderId="0" applyNumberFormat="0" applyBorder="0" applyAlignment="0" applyProtection="0"/>
    <xf numFmtId="0" fontId="12" fillId="15" borderId="0" applyNumberFormat="0" applyBorder="0" applyAlignment="0" applyProtection="0"/>
    <xf numFmtId="0" fontId="7" fillId="16" borderId="0" applyNumberFormat="0" applyBorder="0" applyAlignment="0" applyProtection="0"/>
    <xf numFmtId="0" fontId="12" fillId="17" borderId="0" applyNumberFormat="0" applyBorder="0" applyAlignment="0" applyProtection="0"/>
    <xf numFmtId="0" fontId="7" fillId="18" borderId="0" applyNumberFormat="0" applyBorder="0" applyAlignment="0" applyProtection="0"/>
    <xf numFmtId="0" fontId="12" fillId="19" borderId="0" applyNumberFormat="0" applyBorder="0" applyAlignment="0" applyProtection="0"/>
    <xf numFmtId="0" fontId="7" fillId="20" borderId="0" applyNumberFormat="0" applyBorder="0" applyAlignment="0" applyProtection="0"/>
    <xf numFmtId="0" fontId="12" fillId="21" borderId="0" applyNumberFormat="0" applyBorder="0" applyAlignment="0" applyProtection="0"/>
    <xf numFmtId="0" fontId="7" fillId="22" borderId="0" applyNumberFormat="0" applyBorder="0" applyAlignment="0" applyProtection="0"/>
    <xf numFmtId="0" fontId="12" fillId="23" borderId="0" applyNumberFormat="0" applyBorder="0" applyAlignment="0" applyProtection="0"/>
    <xf numFmtId="0" fontId="7" fillId="24" borderId="0" applyNumberFormat="0" applyBorder="0" applyAlignment="0" applyProtection="0"/>
    <xf numFmtId="0" fontId="12" fillId="25" borderId="0" applyNumberFormat="0" applyBorder="0" applyAlignment="0" applyProtection="0"/>
    <xf numFmtId="0" fontId="7" fillId="26" borderId="0" applyNumberFormat="0" applyBorder="0" applyAlignment="0" applyProtection="0"/>
    <xf numFmtId="0" fontId="12" fillId="27" borderId="0" applyNumberFormat="0" applyBorder="0" applyAlignment="0" applyProtection="0"/>
    <xf numFmtId="0" fontId="7" fillId="28" borderId="0" applyNumberFormat="0" applyBorder="0" applyAlignment="0" applyProtection="0"/>
    <xf numFmtId="0" fontId="13" fillId="29" borderId="0" applyNumberFormat="0" applyBorder="0" applyAlignment="0" applyProtection="0"/>
    <xf numFmtId="0" fontId="8" fillId="29" borderId="0" applyNumberFormat="0" applyBorder="0" applyAlignment="0" applyProtection="0"/>
    <xf numFmtId="0" fontId="13" fillId="30" borderId="0" applyNumberFormat="0" applyBorder="0" applyAlignment="0" applyProtection="0"/>
    <xf numFmtId="0" fontId="8" fillId="30" borderId="0" applyNumberFormat="0" applyBorder="0" applyAlignment="0" applyProtection="0"/>
    <xf numFmtId="0" fontId="13" fillId="31" borderId="0" applyNumberFormat="0" applyBorder="0" applyAlignment="0" applyProtection="0"/>
    <xf numFmtId="0" fontId="8" fillId="31" borderId="0" applyNumberFormat="0" applyBorder="0" applyAlignment="0" applyProtection="0"/>
    <xf numFmtId="0" fontId="13" fillId="32" borderId="0" applyNumberFormat="0" applyBorder="0" applyAlignment="0" applyProtection="0"/>
    <xf numFmtId="0" fontId="8" fillId="32" borderId="0" applyNumberFormat="0" applyBorder="0" applyAlignment="0" applyProtection="0"/>
    <xf numFmtId="0" fontId="13" fillId="33" borderId="0" applyNumberFormat="0" applyBorder="0" applyAlignment="0" applyProtection="0"/>
    <xf numFmtId="0" fontId="8" fillId="33" borderId="0" applyNumberFormat="0" applyBorder="0" applyAlignment="0" applyProtection="0"/>
    <xf numFmtId="0" fontId="13" fillId="34" borderId="0" applyNumberFormat="0" applyBorder="0" applyAlignment="0" applyProtection="0"/>
    <xf numFmtId="0" fontId="8" fillId="34" borderId="0" applyNumberFormat="0" applyBorder="0" applyAlignment="0" applyProtection="0"/>
    <xf numFmtId="0" fontId="13" fillId="35" borderId="0" applyNumberFormat="0" applyBorder="0" applyAlignment="0" applyProtection="0"/>
    <xf numFmtId="0" fontId="8" fillId="35" borderId="0" applyNumberFormat="0" applyBorder="0" applyAlignment="0" applyProtection="0"/>
    <xf numFmtId="0" fontId="13" fillId="36" borderId="0" applyNumberFormat="0" applyBorder="0" applyAlignment="0" applyProtection="0"/>
    <xf numFmtId="0" fontId="8" fillId="36" borderId="0" applyNumberFormat="0" applyBorder="0" applyAlignment="0" applyProtection="0"/>
    <xf numFmtId="0" fontId="13" fillId="37" borderId="0" applyNumberFormat="0" applyBorder="0" applyAlignment="0" applyProtection="0"/>
    <xf numFmtId="0" fontId="8" fillId="37" borderId="0" applyNumberFormat="0" applyBorder="0" applyAlignment="0" applyProtection="0"/>
    <xf numFmtId="0" fontId="13" fillId="38" borderId="0" applyNumberFormat="0" applyBorder="0" applyAlignment="0" applyProtection="0"/>
    <xf numFmtId="0" fontId="8" fillId="38" borderId="0" applyNumberFormat="0" applyBorder="0" applyAlignment="0" applyProtection="0"/>
    <xf numFmtId="0" fontId="13" fillId="39" borderId="0" applyNumberFormat="0" applyBorder="0" applyAlignment="0" applyProtection="0"/>
    <xf numFmtId="0" fontId="8" fillId="39" borderId="0" applyNumberFormat="0" applyBorder="0" applyAlignment="0" applyProtection="0"/>
    <xf numFmtId="0" fontId="13" fillId="40" borderId="0" applyNumberFormat="0" applyBorder="0" applyAlignment="0" applyProtection="0"/>
    <xf numFmtId="0" fontId="8" fillId="40" borderId="0" applyNumberFormat="0" applyBorder="0" applyAlignment="0" applyProtection="0"/>
    <xf numFmtId="0" fontId="19" fillId="3" borderId="5" applyNumberFormat="0" applyAlignment="0" applyProtection="0"/>
    <xf numFmtId="0" fontId="19" fillId="3" borderId="5" applyNumberFormat="0" applyAlignment="0" applyProtection="0"/>
    <xf numFmtId="0" fontId="20" fillId="41" borderId="6" applyNumberFormat="0" applyAlignment="0" applyProtection="0"/>
    <xf numFmtId="0" fontId="20" fillId="41" borderId="6" applyNumberFormat="0" applyAlignment="0" applyProtection="0"/>
    <xf numFmtId="0" fontId="21" fillId="41" borderId="5" applyNumberFormat="0" applyAlignment="0" applyProtection="0"/>
    <xf numFmtId="0" fontId="21" fillId="41" borderId="5" applyNumberFormat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" fillId="0" borderId="11" applyNumberFormat="0" applyFill="0" applyAlignment="0" applyProtection="0"/>
    <xf numFmtId="0" fontId="9" fillId="0" borderId="11" applyNumberFormat="0" applyFill="0" applyAlignment="0" applyProtection="0"/>
    <xf numFmtId="0" fontId="15" fillId="42" borderId="12" applyNumberFormat="0" applyAlignment="0" applyProtection="0"/>
    <xf numFmtId="0" fontId="10" fillId="42" borderId="12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" fillId="2" borderId="13" applyNumberFormat="0" applyFont="0" applyAlignment="0" applyProtection="0"/>
    <xf numFmtId="0" fontId="1" fillId="2" borderId="13" applyNumberFormat="0" applyFont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1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</cellStyleXfs>
  <cellXfs count="6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NumberFormat="1" applyFont="1">
      <alignment vertical="center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>
      <alignment vertical="center"/>
    </xf>
    <xf numFmtId="49" fontId="5" fillId="0" borderId="1" xfId="0" applyNumberFormat="1" applyFont="1" applyBorder="1" applyAlignment="1">
      <alignment horizontal="center" vertical="top" wrapText="1"/>
    </xf>
    <xf numFmtId="0" fontId="6" fillId="0" borderId="0" xfId="0" applyNumberFormat="1" applyFont="1">
      <alignment vertical="center"/>
    </xf>
    <xf numFmtId="0" fontId="5" fillId="0" borderId="0" xfId="0" applyNumberFormat="1" applyFont="1">
      <alignment vertical="center"/>
    </xf>
    <xf numFmtId="0" fontId="17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right" vertical="top"/>
    </xf>
    <xf numFmtId="0" fontId="6" fillId="0" borderId="0" xfId="0" applyNumberFormat="1" applyFont="1" applyFill="1" applyBorder="1" applyAlignment="1">
      <alignment horizontal="right" vertical="top"/>
    </xf>
    <xf numFmtId="4" fontId="6" fillId="0" borderId="2" xfId="0" applyNumberFormat="1" applyFont="1" applyBorder="1" applyAlignment="1">
      <alignment horizontal="right" vertical="top" wrapText="1"/>
    </xf>
    <xf numFmtId="4" fontId="6" fillId="0" borderId="1" xfId="0" applyNumberFormat="1" applyFont="1" applyBorder="1" applyAlignment="1">
      <alignment horizontal="right" vertical="top" wrapText="1"/>
    </xf>
    <xf numFmtId="4" fontId="6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vertical="top"/>
    </xf>
    <xf numFmtId="49" fontId="18" fillId="4" borderId="1" xfId="0" applyNumberFormat="1" applyFont="1" applyFill="1" applyBorder="1" applyAlignment="1">
      <alignment horizontal="left" vertical="top" wrapText="1"/>
    </xf>
    <xf numFmtId="4" fontId="18" fillId="4" borderId="1" xfId="0" applyNumberFormat="1" applyFont="1" applyFill="1" applyBorder="1" applyAlignment="1">
      <alignment horizontal="right" vertical="top" wrapText="1"/>
    </xf>
    <xf numFmtId="4" fontId="18" fillId="4" borderId="1" xfId="0" applyNumberFormat="1" applyFont="1" applyFill="1" applyBorder="1" applyAlignment="1">
      <alignment horizontal="right" vertical="top"/>
    </xf>
    <xf numFmtId="0" fontId="18" fillId="4" borderId="4" xfId="0" applyNumberFormat="1" applyFont="1" applyFill="1" applyBorder="1" applyAlignment="1">
      <alignment horizontal="left" vertical="top"/>
    </xf>
    <xf numFmtId="0" fontId="18" fillId="4" borderId="0" xfId="0" applyNumberFormat="1" applyFont="1" applyFill="1" applyBorder="1" applyAlignment="1">
      <alignment horizontal="left" vertical="top"/>
    </xf>
    <xf numFmtId="0" fontId="18" fillId="4" borderId="0" xfId="0" applyNumberFormat="1" applyFont="1" applyFill="1" applyBorder="1" applyAlignment="1">
      <alignment horizontal="right" vertical="top"/>
    </xf>
    <xf numFmtId="0" fontId="18" fillId="4" borderId="1" xfId="0" applyNumberFormat="1" applyFont="1" applyFill="1" applyBorder="1" applyAlignment="1">
      <alignment horizontal="center" vertical="top" wrapText="1"/>
    </xf>
    <xf numFmtId="4" fontId="18" fillId="46" borderId="1" xfId="0" applyNumberFormat="1" applyFont="1" applyFill="1" applyBorder="1" applyAlignment="1">
      <alignment horizontal="right" vertical="top" wrapText="1"/>
    </xf>
    <xf numFmtId="4" fontId="6" fillId="46" borderId="2" xfId="0" applyNumberFormat="1" applyFont="1" applyFill="1" applyBorder="1" applyAlignment="1">
      <alignment horizontal="right" vertical="top" wrapText="1"/>
    </xf>
    <xf numFmtId="4" fontId="18" fillId="46" borderId="1" xfId="0" applyNumberFormat="1" applyFont="1" applyFill="1" applyBorder="1" applyAlignment="1">
      <alignment horizontal="right" vertical="top"/>
    </xf>
    <xf numFmtId="4" fontId="6" fillId="46" borderId="1" xfId="0" applyNumberFormat="1" applyFont="1" applyFill="1" applyBorder="1" applyAlignment="1">
      <alignment horizontal="right" vertical="top"/>
    </xf>
    <xf numFmtId="2" fontId="18" fillId="4" borderId="1" xfId="0" applyNumberFormat="1" applyFont="1" applyFill="1" applyBorder="1" applyAlignment="1">
      <alignment horizontal="left" vertical="top" wrapText="1"/>
    </xf>
    <xf numFmtId="2" fontId="6" fillId="0" borderId="2" xfId="0" applyNumberFormat="1" applyFont="1" applyBorder="1" applyAlignment="1">
      <alignment horizontal="left" vertical="top" wrapText="1"/>
    </xf>
    <xf numFmtId="4" fontId="6" fillId="46" borderId="1" xfId="0" applyNumberFormat="1" applyFont="1" applyFill="1" applyBorder="1" applyAlignment="1">
      <alignment horizontal="right" vertical="top" wrapText="1"/>
    </xf>
    <xf numFmtId="49" fontId="6" fillId="0" borderId="15" xfId="0" applyNumberFormat="1" applyFont="1" applyBorder="1" applyAlignment="1">
      <alignment horizontal="left" vertical="top" wrapText="1"/>
    </xf>
    <xf numFmtId="4" fontId="6" fillId="0" borderId="15" xfId="0" applyNumberFormat="1" applyFont="1" applyBorder="1" applyAlignment="1">
      <alignment horizontal="right" vertical="top" wrapText="1"/>
    </xf>
    <xf numFmtId="4" fontId="6" fillId="46" borderId="15" xfId="0" applyNumberFormat="1" applyFont="1" applyFill="1" applyBorder="1" applyAlignment="1">
      <alignment horizontal="right" vertical="top" wrapText="1"/>
    </xf>
    <xf numFmtId="4" fontId="6" fillId="0" borderId="15" xfId="0" applyNumberFormat="1" applyFont="1" applyBorder="1" applyAlignment="1">
      <alignment horizontal="right" vertical="top"/>
    </xf>
    <xf numFmtId="4" fontId="6" fillId="46" borderId="15" xfId="0" applyNumberFormat="1" applyFont="1" applyFill="1" applyBorder="1" applyAlignment="1">
      <alignment horizontal="right" vertical="top"/>
    </xf>
    <xf numFmtId="0" fontId="6" fillId="0" borderId="4" xfId="0" applyNumberFormat="1" applyFont="1" applyBorder="1" applyAlignment="1">
      <alignment horizontal="left" vertical="top"/>
    </xf>
    <xf numFmtId="0" fontId="0" fillId="0" borderId="0" xfId="0" applyNumberFormat="1" applyFont="1">
      <alignment vertical="center"/>
    </xf>
    <xf numFmtId="0" fontId="6" fillId="0" borderId="0" xfId="0" applyNumberFormat="1" applyFont="1" applyFill="1" applyBorder="1" applyAlignment="1">
      <alignment horizontal="right" vertical="top"/>
    </xf>
    <xf numFmtId="0" fontId="6" fillId="0" borderId="0" xfId="0" applyNumberFormat="1" applyFont="1" applyBorder="1" applyAlignment="1">
      <alignment horizontal="right" vertical="top"/>
    </xf>
    <xf numFmtId="4" fontId="6" fillId="0" borderId="15" xfId="0" applyNumberFormat="1" applyFont="1" applyBorder="1" applyAlignment="1">
      <alignment horizontal="right" vertical="top"/>
    </xf>
    <xf numFmtId="4" fontId="6" fillId="0" borderId="16" xfId="0" applyNumberFormat="1" applyFont="1" applyBorder="1" applyAlignment="1">
      <alignment horizontal="right" vertical="top"/>
    </xf>
    <xf numFmtId="4" fontId="6" fillId="0" borderId="2" xfId="0" applyNumberFormat="1" applyFont="1" applyBorder="1" applyAlignment="1">
      <alignment horizontal="right" vertical="top"/>
    </xf>
    <xf numFmtId="0" fontId="6" fillId="0" borderId="4" xfId="0" applyNumberFormat="1" applyFont="1" applyBorder="1" applyAlignment="1">
      <alignment horizontal="left" vertical="top"/>
    </xf>
    <xf numFmtId="0" fontId="6" fillId="0" borderId="0" xfId="0" applyNumberFormat="1" applyFont="1" applyBorder="1" applyAlignment="1">
      <alignment horizontal="left" vertical="top"/>
    </xf>
    <xf numFmtId="49" fontId="6" fillId="0" borderId="15" xfId="0" applyNumberFormat="1" applyFont="1" applyBorder="1" applyAlignment="1">
      <alignment horizontal="left" vertical="top" wrapText="1"/>
    </xf>
    <xf numFmtId="49" fontId="6" fillId="0" borderId="16" xfId="0" applyNumberFormat="1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6" xfId="0" applyNumberFormat="1" applyFont="1" applyBorder="1" applyAlignment="1">
      <alignment horizontal="right" vertical="top" wrapText="1"/>
    </xf>
    <xf numFmtId="4" fontId="6" fillId="0" borderId="2" xfId="0" applyNumberFormat="1" applyFont="1" applyBorder="1" applyAlignment="1">
      <alignment horizontal="right" vertical="top" wrapText="1"/>
    </xf>
    <xf numFmtId="4" fontId="6" fillId="46" borderId="15" xfId="0" applyNumberFormat="1" applyFont="1" applyFill="1" applyBorder="1" applyAlignment="1">
      <alignment horizontal="right" vertical="top" wrapText="1"/>
    </xf>
    <xf numFmtId="4" fontId="6" fillId="46" borderId="15" xfId="0" applyNumberFormat="1" applyFont="1" applyFill="1" applyBorder="1" applyAlignment="1">
      <alignment horizontal="right" vertical="top"/>
    </xf>
    <xf numFmtId="2" fontId="6" fillId="0" borderId="15" xfId="0" applyNumberFormat="1" applyFont="1" applyBorder="1" applyAlignment="1">
      <alignment horizontal="left" vertical="top" wrapText="1"/>
    </xf>
    <xf numFmtId="2" fontId="6" fillId="0" borderId="16" xfId="0" applyNumberFormat="1" applyFont="1" applyBorder="1" applyAlignment="1">
      <alignment horizontal="left" vertical="top" wrapText="1"/>
    </xf>
    <xf numFmtId="2" fontId="6" fillId="0" borderId="2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 vertical="top" wrapText="1"/>
    </xf>
  </cellXfs>
  <cellStyles count="83">
    <cellStyle name="20% — акцент1" xfId="1" xr:uid="{00000000-0005-0000-0000-000000000000}"/>
    <cellStyle name="20% - Акцент1 2" xfId="2" xr:uid="{00000000-0005-0000-0000-000001000000}"/>
    <cellStyle name="20% — акцент2" xfId="3" xr:uid="{00000000-0005-0000-0000-000002000000}"/>
    <cellStyle name="20% - Акцент2 2" xfId="4" xr:uid="{00000000-0005-0000-0000-000003000000}"/>
    <cellStyle name="20% — акцент3" xfId="5" xr:uid="{00000000-0005-0000-0000-000004000000}"/>
    <cellStyle name="20% - Акцент3 2" xfId="6" xr:uid="{00000000-0005-0000-0000-000005000000}"/>
    <cellStyle name="20% — акцент4" xfId="7" xr:uid="{00000000-0005-0000-0000-000006000000}"/>
    <cellStyle name="20% - Акцент4 2" xfId="8" xr:uid="{00000000-0005-0000-0000-000007000000}"/>
    <cellStyle name="20% — акцент5" xfId="9" xr:uid="{00000000-0005-0000-0000-000008000000}"/>
    <cellStyle name="20% - Акцент5 2" xfId="10" xr:uid="{00000000-0005-0000-0000-000009000000}"/>
    <cellStyle name="20% — акцент6" xfId="11" xr:uid="{00000000-0005-0000-0000-00000A000000}"/>
    <cellStyle name="20% - Акцент6 2" xfId="12" xr:uid="{00000000-0005-0000-0000-00000B000000}"/>
    <cellStyle name="40% — акцент1" xfId="13" xr:uid="{00000000-0005-0000-0000-00000C000000}"/>
    <cellStyle name="40% - Акцент1 2" xfId="14" xr:uid="{00000000-0005-0000-0000-00000D000000}"/>
    <cellStyle name="40% — акцент2" xfId="15" xr:uid="{00000000-0005-0000-0000-00000E000000}"/>
    <cellStyle name="40% - Акцент2 2" xfId="16" xr:uid="{00000000-0005-0000-0000-00000F000000}"/>
    <cellStyle name="40% — акцент3" xfId="17" xr:uid="{00000000-0005-0000-0000-000010000000}"/>
    <cellStyle name="40% - Акцент3 2" xfId="18" xr:uid="{00000000-0005-0000-0000-000011000000}"/>
    <cellStyle name="40% — акцент4" xfId="19" xr:uid="{00000000-0005-0000-0000-000012000000}"/>
    <cellStyle name="40% - Акцент4 2" xfId="20" xr:uid="{00000000-0005-0000-0000-000013000000}"/>
    <cellStyle name="40% — акцент5" xfId="21" xr:uid="{00000000-0005-0000-0000-000014000000}"/>
    <cellStyle name="40% - Акцент5 2" xfId="22" xr:uid="{00000000-0005-0000-0000-000015000000}"/>
    <cellStyle name="40% — акцент6" xfId="23" xr:uid="{00000000-0005-0000-0000-000016000000}"/>
    <cellStyle name="40% - Акцент6 2" xfId="24" xr:uid="{00000000-0005-0000-0000-000017000000}"/>
    <cellStyle name="60% — акцент1" xfId="25" xr:uid="{00000000-0005-0000-0000-000018000000}"/>
    <cellStyle name="60% - Акцент1 2" xfId="26" xr:uid="{00000000-0005-0000-0000-000019000000}"/>
    <cellStyle name="60% — акцент2" xfId="27" xr:uid="{00000000-0005-0000-0000-00001A000000}"/>
    <cellStyle name="60% - Акцент2 2" xfId="28" xr:uid="{00000000-0005-0000-0000-00001B000000}"/>
    <cellStyle name="60% — акцент3" xfId="29" xr:uid="{00000000-0005-0000-0000-00001C000000}"/>
    <cellStyle name="60% - Акцент3 2" xfId="30" xr:uid="{00000000-0005-0000-0000-00001D000000}"/>
    <cellStyle name="60% — акцент4" xfId="31" xr:uid="{00000000-0005-0000-0000-00001E000000}"/>
    <cellStyle name="60% - Акцент4 2" xfId="32" xr:uid="{00000000-0005-0000-0000-00001F000000}"/>
    <cellStyle name="60% — акцент5" xfId="33" xr:uid="{00000000-0005-0000-0000-000020000000}"/>
    <cellStyle name="60% - Акцент5 2" xfId="34" xr:uid="{00000000-0005-0000-0000-000021000000}"/>
    <cellStyle name="60% — акцент6" xfId="35" xr:uid="{00000000-0005-0000-0000-000022000000}"/>
    <cellStyle name="60% - Акцент6 2" xfId="36" xr:uid="{00000000-0005-0000-0000-000023000000}"/>
    <cellStyle name="Акцент1" xfId="37" builtinId="29" customBuiltin="1"/>
    <cellStyle name="Акцент1 2" xfId="38" xr:uid="{00000000-0005-0000-0000-000025000000}"/>
    <cellStyle name="Акцент2" xfId="39" builtinId="33" customBuiltin="1"/>
    <cellStyle name="Акцент2 2" xfId="40" xr:uid="{00000000-0005-0000-0000-000027000000}"/>
    <cellStyle name="Акцент3" xfId="41" builtinId="37" customBuiltin="1"/>
    <cellStyle name="Акцент3 2" xfId="42" xr:uid="{00000000-0005-0000-0000-000029000000}"/>
    <cellStyle name="Акцент4" xfId="43" builtinId="41" customBuiltin="1"/>
    <cellStyle name="Акцент4 2" xfId="44" xr:uid="{00000000-0005-0000-0000-00002B000000}"/>
    <cellStyle name="Акцент5" xfId="45" builtinId="45" customBuiltin="1"/>
    <cellStyle name="Акцент5 2" xfId="46" xr:uid="{00000000-0005-0000-0000-00002D000000}"/>
    <cellStyle name="Акцент6" xfId="47" builtinId="49" customBuiltin="1"/>
    <cellStyle name="Акцент6 2" xfId="48" xr:uid="{00000000-0005-0000-0000-00002F000000}"/>
    <cellStyle name="Ввод " xfId="49" builtinId="20" customBuiltin="1"/>
    <cellStyle name="Ввод  2" xfId="50" xr:uid="{00000000-0005-0000-0000-000031000000}"/>
    <cellStyle name="Вывод" xfId="51" builtinId="21" customBuiltin="1"/>
    <cellStyle name="Вывод 2" xfId="52" xr:uid="{00000000-0005-0000-0000-000033000000}"/>
    <cellStyle name="Вычисление" xfId="53" builtinId="22" customBuiltin="1"/>
    <cellStyle name="Вычисление 2" xfId="54" xr:uid="{00000000-0005-0000-0000-000035000000}"/>
    <cellStyle name="Заголовок 1" xfId="55" builtinId="16" customBuiltin="1"/>
    <cellStyle name="Заголовок 1 2" xfId="56" xr:uid="{00000000-0005-0000-0000-000037000000}"/>
    <cellStyle name="Заголовок 2" xfId="57" builtinId="17" customBuiltin="1"/>
    <cellStyle name="Заголовок 2 2" xfId="58" xr:uid="{00000000-0005-0000-0000-000039000000}"/>
    <cellStyle name="Заголовок 3" xfId="59" builtinId="18" customBuiltin="1"/>
    <cellStyle name="Заголовок 3 2" xfId="60" xr:uid="{00000000-0005-0000-0000-00003B000000}"/>
    <cellStyle name="Заголовок 4" xfId="61" builtinId="19" customBuiltin="1"/>
    <cellStyle name="Заголовок 4 2" xfId="62" xr:uid="{00000000-0005-0000-0000-00003D000000}"/>
    <cellStyle name="Итог" xfId="63" builtinId="25" customBuiltin="1"/>
    <cellStyle name="Итог 2" xfId="64" xr:uid="{00000000-0005-0000-0000-00003F000000}"/>
    <cellStyle name="Контрольная ячейка" xfId="65" builtinId="23" customBuiltin="1"/>
    <cellStyle name="Контрольная ячейка 2" xfId="66" xr:uid="{00000000-0005-0000-0000-000041000000}"/>
    <cellStyle name="Название" xfId="67" builtinId="15" customBuiltin="1"/>
    <cellStyle name="Название 2" xfId="68" xr:uid="{00000000-0005-0000-0000-000043000000}"/>
    <cellStyle name="Нейтральный" xfId="69" builtinId="28" customBuiltin="1"/>
    <cellStyle name="Нейтральный 2" xfId="70" xr:uid="{00000000-0005-0000-0000-000045000000}"/>
    <cellStyle name="Обычный" xfId="0" builtinId="0"/>
    <cellStyle name="Плохой" xfId="71" builtinId="27" customBuiltin="1"/>
    <cellStyle name="Плохой 2" xfId="72" xr:uid="{00000000-0005-0000-0000-000048000000}"/>
    <cellStyle name="Пояснение" xfId="73" builtinId="53" customBuiltin="1"/>
    <cellStyle name="Пояснение 2" xfId="74" xr:uid="{00000000-0005-0000-0000-00004A000000}"/>
    <cellStyle name="Примечание" xfId="75" builtinId="10" customBuiltin="1"/>
    <cellStyle name="Примечание 2" xfId="76" xr:uid="{00000000-0005-0000-0000-00004C000000}"/>
    <cellStyle name="Связанная ячейка" xfId="77" builtinId="24" customBuiltin="1"/>
    <cellStyle name="Связанная ячейка 2" xfId="78" xr:uid="{00000000-0005-0000-0000-00004E000000}"/>
    <cellStyle name="Текст предупреждения" xfId="79" builtinId="11" customBuiltin="1"/>
    <cellStyle name="Текст предупреждения 2" xfId="80" xr:uid="{00000000-0005-0000-0000-000050000000}"/>
    <cellStyle name="Хороший" xfId="81" builtinId="26" customBuiltin="1"/>
    <cellStyle name="Хороший 2" xfId="82" xr:uid="{00000000-0005-0000-0000-00005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6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1</xdr:row>
          <xdr:rowOff>47625</xdr:rowOff>
        </xdr:from>
        <xdr:to>
          <xdr:col>2</xdr:col>
          <xdr:colOff>161925</xdr:colOff>
          <xdr:row>1</xdr:row>
          <xdr:rowOff>314325</xdr:rowOff>
        </xdr:to>
        <xdr:sp macro="" textlink="">
          <xdr:nvSpPr>
            <xdr:cNvPr id="1026" name="ToggleButton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7B4F584A-95F3-4163-8CAB-ADA950B053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DM60"/>
  <sheetViews>
    <sheetView tabSelected="1" view="pageBreakPreview" topLeftCell="A2" zoomScaleNormal="100" zoomScaleSheetLayoutView="100" workbookViewId="0">
      <selection activeCell="A2" sqref="A2:R52"/>
    </sheetView>
  </sheetViews>
  <sheetFormatPr defaultRowHeight="12.75" customHeight="1" x14ac:dyDescent="0.2"/>
  <cols>
    <col min="1" max="1" width="5.5703125" style="1" customWidth="1"/>
    <col min="2" max="2" width="25.85546875" style="1" customWidth="1"/>
    <col min="3" max="3" width="16.140625" style="1" customWidth="1"/>
    <col min="4" max="6" width="12.7109375" style="1" customWidth="1"/>
    <col min="7" max="8" width="13.85546875" style="1" customWidth="1"/>
    <col min="9" max="12" width="11.7109375" style="1" customWidth="1"/>
    <col min="13" max="13" width="14.140625" style="1" customWidth="1"/>
    <col min="14" max="14" width="13.7109375" style="1" customWidth="1"/>
    <col min="15" max="18" width="11.7109375" style="1" customWidth="1"/>
    <col min="19" max="19" width="7.140625" style="1" hidden="1" customWidth="1"/>
    <col min="20" max="20" width="5.7109375" style="1" hidden="1" customWidth="1"/>
    <col min="21" max="21" width="10.28515625" style="1" hidden="1" customWidth="1"/>
    <col min="22" max="22" width="6.42578125" style="1" hidden="1" customWidth="1"/>
    <col min="23" max="23" width="7.42578125" style="1" hidden="1" customWidth="1"/>
    <col min="24" max="24" width="6.7109375" style="1" hidden="1" customWidth="1"/>
    <col min="25" max="25" width="7.7109375" style="1" hidden="1" customWidth="1"/>
    <col min="26" max="26" width="7.28515625" style="1" hidden="1" customWidth="1"/>
    <col min="27" max="27" width="5.85546875" style="1" hidden="1" customWidth="1"/>
    <col min="28" max="28" width="7.140625" style="1" hidden="1" customWidth="1"/>
    <col min="29" max="29" width="7.28515625" style="1" hidden="1" customWidth="1"/>
    <col min="30" max="30" width="12.28515625" style="1" hidden="1" customWidth="1"/>
    <col min="31" max="31" width="9.140625" style="1" hidden="1" customWidth="1"/>
    <col min="32" max="32" width="9.42578125" style="1" hidden="1" customWidth="1"/>
    <col min="33" max="33" width="8.42578125" style="1" hidden="1" customWidth="1"/>
    <col min="34" max="34" width="8.5703125" style="1" hidden="1" customWidth="1"/>
    <col min="35" max="35" width="8.7109375" style="1" hidden="1" customWidth="1"/>
    <col min="36" max="36" width="9.28515625" style="1" hidden="1" customWidth="1"/>
    <col min="37" max="37" width="7.140625" style="1" hidden="1" customWidth="1"/>
    <col min="38" max="38" width="10.7109375" style="1" hidden="1" customWidth="1"/>
    <col min="39" max="39" width="10.5703125" style="1" hidden="1" customWidth="1"/>
    <col min="40" max="16384" width="9.140625" style="1"/>
  </cols>
  <sheetData>
    <row r="1" spans="1:117" ht="12.75" hidden="1" customHeight="1" x14ac:dyDescent="0.2">
      <c r="A1" s="1" t="s">
        <v>56</v>
      </c>
    </row>
    <row r="2" spans="1:117" ht="25.5" customHeight="1" x14ac:dyDescent="0.3">
      <c r="A2" s="59" t="s">
        <v>14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6" t="s">
        <v>16</v>
      </c>
    </row>
    <row r="3" spans="1:117" s="2" customFormat="1" ht="18.75" x14ac:dyDescent="0.3">
      <c r="A3" s="59" t="s">
        <v>31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</row>
    <row r="4" spans="1:117" ht="35.25" customHeight="1" x14ac:dyDescent="0.2">
      <c r="A4" s="60" t="str">
        <f>SUBSTITUTE(RIGHT(MID(";"&amp;SUBSTITUTE(S2,";",REPT(";",999)),1,999*6),999),";","")</f>
        <v>«Развитие и обеспечение эффективности деятельности администрации Кушвинского муниципального округа до 2030 года»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</row>
    <row r="5" spans="1:117" s="7" customFormat="1" ht="30" customHeight="1" x14ac:dyDescent="0.2">
      <c r="A5" s="57" t="s">
        <v>28</v>
      </c>
      <c r="B5" s="57" t="s">
        <v>51</v>
      </c>
      <c r="C5" s="57" t="s">
        <v>24</v>
      </c>
      <c r="D5" s="58" t="str">
        <f>CONCATENATE("Всего изменение общего объема финансирования в рамках муниципальной программы, ",AM8)</f>
        <v>Всего изменение общего объема финансирования в рамках муниципальной программы, руб.</v>
      </c>
      <c r="E5" s="58"/>
      <c r="F5" s="58"/>
      <c r="G5" s="58" t="str">
        <f>CONCATENATE("в том числе: 2025 год, ",AM8)</f>
        <v>в том числе: 2025 год, руб.</v>
      </c>
      <c r="H5" s="58"/>
      <c r="I5" s="58"/>
      <c r="J5" s="58"/>
      <c r="K5" s="58"/>
      <c r="L5" s="58"/>
      <c r="M5" s="58" t="str">
        <f>CONCATENATE("в том числе: 2026 год, ",AM8)</f>
        <v>в том числе: 2026 год, руб.</v>
      </c>
      <c r="N5" s="58"/>
      <c r="O5" s="58"/>
      <c r="P5" s="58"/>
      <c r="Q5" s="58"/>
      <c r="R5" s="58"/>
    </row>
    <row r="6" spans="1:117" s="7" customFormat="1" ht="33" customHeight="1" x14ac:dyDescent="0.2">
      <c r="A6" s="57"/>
      <c r="B6" s="57"/>
      <c r="C6" s="57"/>
      <c r="D6" s="58"/>
      <c r="E6" s="58"/>
      <c r="F6" s="58"/>
      <c r="G6" s="57" t="s">
        <v>23</v>
      </c>
      <c r="H6" s="57"/>
      <c r="I6" s="57"/>
      <c r="J6" s="57" t="s">
        <v>36</v>
      </c>
      <c r="K6" s="57"/>
      <c r="L6" s="57"/>
      <c r="M6" s="57" t="s">
        <v>23</v>
      </c>
      <c r="N6" s="57"/>
      <c r="O6" s="57"/>
      <c r="P6" s="57" t="s">
        <v>36</v>
      </c>
      <c r="Q6" s="57"/>
      <c r="R6" s="57"/>
    </row>
    <row r="7" spans="1:117" s="7" customFormat="1" ht="106.5" customHeight="1" x14ac:dyDescent="0.2">
      <c r="A7" s="57"/>
      <c r="B7" s="57"/>
      <c r="C7" s="57"/>
      <c r="D7" s="8" t="s">
        <v>55</v>
      </c>
      <c r="E7" s="8" t="s">
        <v>40</v>
      </c>
      <c r="F7" s="8" t="s">
        <v>42</v>
      </c>
      <c r="G7" s="5" t="s">
        <v>55</v>
      </c>
      <c r="H7" s="5" t="s">
        <v>40</v>
      </c>
      <c r="I7" s="5" t="s">
        <v>42</v>
      </c>
      <c r="J7" s="5" t="s">
        <v>53</v>
      </c>
      <c r="K7" s="5" t="s">
        <v>25</v>
      </c>
      <c r="L7" s="5" t="s">
        <v>19</v>
      </c>
      <c r="M7" s="5" t="s">
        <v>55</v>
      </c>
      <c r="N7" s="5" t="s">
        <v>40</v>
      </c>
      <c r="O7" s="5" t="s">
        <v>42</v>
      </c>
      <c r="P7" s="5" t="s">
        <v>53</v>
      </c>
      <c r="Q7" s="5" t="s">
        <v>25</v>
      </c>
      <c r="R7" s="5" t="s">
        <v>19</v>
      </c>
      <c r="S7" s="7">
        <v>1</v>
      </c>
    </row>
    <row r="8" spans="1:117" s="7" customFormat="1" x14ac:dyDescent="0.2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  <c r="K8" s="9">
        <v>11</v>
      </c>
      <c r="L8" s="9">
        <v>12</v>
      </c>
      <c r="M8" s="9">
        <v>13</v>
      </c>
      <c r="N8" s="9">
        <v>14</v>
      </c>
      <c r="O8" s="9">
        <v>15</v>
      </c>
      <c r="P8" s="9">
        <v>16</v>
      </c>
      <c r="Q8" s="9">
        <v>17</v>
      </c>
      <c r="R8" s="9">
        <v>18</v>
      </c>
      <c r="AL8" s="7" t="s">
        <v>15</v>
      </c>
      <c r="AM8" s="7" t="str">
        <f>SUBSTITUTE(RIGHT(MID(";"&amp;SUBSTITUTE(AL8,";",REPT(";",999)),1,999*6),999),";","")</f>
        <v>руб.</v>
      </c>
    </row>
    <row r="9" spans="1:117" s="2" customFormat="1" ht="45" customHeight="1" x14ac:dyDescent="0.2">
      <c r="A9" s="24">
        <v>1</v>
      </c>
      <c r="B9" s="18" t="s">
        <v>43</v>
      </c>
      <c r="C9" s="18" t="s">
        <v>21</v>
      </c>
      <c r="D9" s="19">
        <v>534905706.20999998</v>
      </c>
      <c r="E9" s="19">
        <v>540042410.42999995</v>
      </c>
      <c r="F9" s="25">
        <v>5136704.22</v>
      </c>
      <c r="G9" s="20">
        <v>91066649.799999997</v>
      </c>
      <c r="H9" s="20">
        <v>92773113.950000003</v>
      </c>
      <c r="I9" s="27">
        <v>1706464.15</v>
      </c>
      <c r="J9" s="20" t="s">
        <v>21</v>
      </c>
      <c r="K9" s="20" t="s">
        <v>21</v>
      </c>
      <c r="L9" s="20" t="s">
        <v>21</v>
      </c>
      <c r="M9" s="20">
        <v>37814788.689999998</v>
      </c>
      <c r="N9" s="20">
        <v>41245028.759999998</v>
      </c>
      <c r="O9" s="27">
        <v>3430240.07</v>
      </c>
      <c r="P9" s="20" t="s">
        <v>21</v>
      </c>
      <c r="Q9" s="20" t="s">
        <v>21</v>
      </c>
      <c r="R9" s="20" t="s">
        <v>21</v>
      </c>
      <c r="S9" s="21"/>
      <c r="T9" s="22">
        <v>0</v>
      </c>
      <c r="U9" s="22">
        <v>0</v>
      </c>
      <c r="V9" s="22">
        <v>0</v>
      </c>
      <c r="W9" s="22">
        <v>0</v>
      </c>
      <c r="X9" s="23">
        <v>0</v>
      </c>
      <c r="Y9" s="23">
        <v>0</v>
      </c>
      <c r="Z9" s="23">
        <v>0</v>
      </c>
      <c r="AA9" s="23">
        <v>0</v>
      </c>
      <c r="AB9" s="23">
        <v>0</v>
      </c>
      <c r="AC9" s="23">
        <v>0</v>
      </c>
      <c r="AD9" s="23">
        <v>0</v>
      </c>
      <c r="AE9" s="23">
        <v>1</v>
      </c>
      <c r="AF9" s="23">
        <v>1</v>
      </c>
      <c r="AG9" s="23">
        <v>0</v>
      </c>
      <c r="AH9" s="23">
        <v>0</v>
      </c>
      <c r="AI9" s="23">
        <v>0</v>
      </c>
      <c r="AJ9" s="23">
        <v>0</v>
      </c>
      <c r="AK9" s="23">
        <v>0</v>
      </c>
      <c r="AL9" s="23">
        <v>0</v>
      </c>
      <c r="AM9" s="11" t="s">
        <v>1</v>
      </c>
    </row>
    <row r="10" spans="1:117" s="2" customFormat="1" ht="234.75" customHeight="1" x14ac:dyDescent="0.2">
      <c r="A10" s="24">
        <v>2</v>
      </c>
      <c r="B10" s="29" t="s">
        <v>10</v>
      </c>
      <c r="C10" s="18" t="s">
        <v>21</v>
      </c>
      <c r="D10" s="19">
        <v>19260324.440000001</v>
      </c>
      <c r="E10" s="19">
        <v>19183784.440000001</v>
      </c>
      <c r="F10" s="25">
        <v>-76540</v>
      </c>
      <c r="G10" s="20">
        <v>8950077.5800000001</v>
      </c>
      <c r="H10" s="20">
        <v>8873537.5800000001</v>
      </c>
      <c r="I10" s="27">
        <v>-76540</v>
      </c>
      <c r="J10" s="20" t="s">
        <v>21</v>
      </c>
      <c r="K10" s="20" t="s">
        <v>21</v>
      </c>
      <c r="L10" s="20" t="s">
        <v>21</v>
      </c>
      <c r="M10" s="20"/>
      <c r="N10" s="20"/>
      <c r="O10" s="20"/>
      <c r="P10" s="20" t="s">
        <v>21</v>
      </c>
      <c r="Q10" s="20" t="s">
        <v>21</v>
      </c>
      <c r="R10" s="20" t="s">
        <v>21</v>
      </c>
      <c r="S10" s="21"/>
      <c r="T10" s="22">
        <v>0</v>
      </c>
      <c r="U10" s="22">
        <v>0</v>
      </c>
      <c r="V10" s="22">
        <v>0</v>
      </c>
      <c r="W10" s="22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0</v>
      </c>
      <c r="AC10" s="23">
        <v>0</v>
      </c>
      <c r="AD10" s="23">
        <v>0</v>
      </c>
      <c r="AE10" s="23">
        <v>1</v>
      </c>
      <c r="AF10" s="23">
        <v>0</v>
      </c>
      <c r="AG10" s="23">
        <v>0</v>
      </c>
      <c r="AH10" s="23">
        <v>0</v>
      </c>
      <c r="AI10" s="23">
        <v>0</v>
      </c>
      <c r="AJ10" s="23">
        <v>0</v>
      </c>
      <c r="AK10" s="23">
        <v>0</v>
      </c>
      <c r="AL10" s="23">
        <v>0</v>
      </c>
      <c r="AM10" s="11"/>
    </row>
    <row r="11" spans="1:117" s="2" customFormat="1" x14ac:dyDescent="0.2">
      <c r="A11" s="24">
        <v>3</v>
      </c>
      <c r="B11" s="18" t="s">
        <v>5</v>
      </c>
      <c r="C11" s="18" t="s">
        <v>21</v>
      </c>
      <c r="D11" s="19">
        <v>19260324.440000001</v>
      </c>
      <c r="E11" s="19">
        <v>19183784.440000001</v>
      </c>
      <c r="F11" s="25">
        <v>-76540</v>
      </c>
      <c r="G11" s="20">
        <v>8950077.5800000001</v>
      </c>
      <c r="H11" s="20">
        <v>8873537.5800000001</v>
      </c>
      <c r="I11" s="27">
        <v>-76540</v>
      </c>
      <c r="J11" s="20" t="s">
        <v>21</v>
      </c>
      <c r="K11" s="20" t="s">
        <v>21</v>
      </c>
      <c r="L11" s="20" t="s">
        <v>21</v>
      </c>
      <c r="M11" s="20"/>
      <c r="N11" s="20"/>
      <c r="O11" s="20"/>
      <c r="P11" s="20" t="s">
        <v>21</v>
      </c>
      <c r="Q11" s="20" t="s">
        <v>21</v>
      </c>
      <c r="R11" s="20" t="s">
        <v>21</v>
      </c>
      <c r="S11" s="21"/>
      <c r="T11" s="22">
        <v>0</v>
      </c>
      <c r="U11" s="22">
        <v>0</v>
      </c>
      <c r="V11" s="22">
        <v>0</v>
      </c>
      <c r="W11" s="22">
        <v>0</v>
      </c>
      <c r="X11" s="23">
        <v>0</v>
      </c>
      <c r="Y11" s="23">
        <v>0</v>
      </c>
      <c r="Z11" s="23">
        <v>0</v>
      </c>
      <c r="AA11" s="23">
        <v>0</v>
      </c>
      <c r="AB11" s="23">
        <v>0</v>
      </c>
      <c r="AC11" s="23">
        <v>0</v>
      </c>
      <c r="AD11" s="23">
        <v>0</v>
      </c>
      <c r="AE11" s="23">
        <v>1</v>
      </c>
      <c r="AF11" s="23">
        <v>0</v>
      </c>
      <c r="AG11" s="23">
        <v>0</v>
      </c>
      <c r="AH11" s="23">
        <v>0</v>
      </c>
      <c r="AI11" s="23">
        <v>0</v>
      </c>
      <c r="AJ11" s="23">
        <v>0</v>
      </c>
      <c r="AK11" s="23">
        <v>0</v>
      </c>
      <c r="AL11" s="23">
        <v>0</v>
      </c>
      <c r="AM11" s="11"/>
    </row>
    <row r="12" spans="1:117" s="2" customFormat="1" ht="156.75" customHeight="1" x14ac:dyDescent="0.2">
      <c r="A12" s="24">
        <v>4</v>
      </c>
      <c r="B12" s="54" t="s">
        <v>62</v>
      </c>
      <c r="C12" s="16"/>
      <c r="D12" s="49">
        <v>3603089.65</v>
      </c>
      <c r="E12" s="49">
        <v>3536089.65</v>
      </c>
      <c r="F12" s="52">
        <v>-67000</v>
      </c>
      <c r="G12" s="41">
        <v>770472.03</v>
      </c>
      <c r="H12" s="41">
        <v>703472.03</v>
      </c>
      <c r="I12" s="53">
        <v>-67000</v>
      </c>
      <c r="J12" s="14"/>
      <c r="K12" s="14"/>
      <c r="L12" s="14"/>
      <c r="M12" s="41"/>
      <c r="N12" s="41"/>
      <c r="O12" s="41"/>
      <c r="P12" s="14"/>
      <c r="Q12" s="14"/>
      <c r="R12" s="14"/>
      <c r="S12" s="44" t="s">
        <v>37</v>
      </c>
      <c r="T12" s="45">
        <v>0</v>
      </c>
      <c r="U12" s="45">
        <v>0</v>
      </c>
      <c r="V12" s="17">
        <v>0</v>
      </c>
      <c r="W12" s="17">
        <v>0</v>
      </c>
      <c r="X12" s="10">
        <v>0</v>
      </c>
      <c r="Y12" s="40">
        <v>0</v>
      </c>
      <c r="Z12" s="40">
        <v>0</v>
      </c>
      <c r="AA12" s="40">
        <v>0</v>
      </c>
      <c r="AB12" s="10">
        <v>0</v>
      </c>
      <c r="AC12" s="10">
        <v>0</v>
      </c>
      <c r="AD12" s="10">
        <v>0</v>
      </c>
      <c r="AE12" s="40">
        <v>1</v>
      </c>
      <c r="AF12" s="40">
        <v>0</v>
      </c>
      <c r="AG12" s="40">
        <v>0</v>
      </c>
      <c r="AH12" s="10">
        <v>0</v>
      </c>
      <c r="AI12" s="10">
        <v>0</v>
      </c>
      <c r="AJ12" s="10">
        <v>0</v>
      </c>
      <c r="AK12" s="40">
        <v>0</v>
      </c>
      <c r="AL12" s="40">
        <v>0</v>
      </c>
      <c r="AM12" s="39"/>
      <c r="AQ12" s="38"/>
      <c r="AR12" s="38"/>
      <c r="AS12" s="38"/>
      <c r="AW12" s="38"/>
      <c r="AX12" s="38"/>
      <c r="AY12" s="38"/>
      <c r="BC12" s="38"/>
      <c r="BD12" s="38"/>
      <c r="BE12" s="38"/>
      <c r="BI12" s="38"/>
      <c r="BJ12" s="38"/>
      <c r="BK12" s="38"/>
      <c r="BO12" s="38"/>
      <c r="BP12" s="38"/>
      <c r="BQ12" s="38"/>
      <c r="BU12" s="38"/>
      <c r="BV12" s="38"/>
      <c r="BW12" s="38"/>
      <c r="CA12" s="38"/>
      <c r="CB12" s="38"/>
      <c r="CC12" s="38"/>
      <c r="CG12" s="38"/>
      <c r="CH12" s="38"/>
      <c r="CI12" s="38"/>
      <c r="CM12" s="38"/>
      <c r="CN12" s="38"/>
      <c r="CO12" s="38"/>
      <c r="CS12" s="38"/>
      <c r="CT12" s="38"/>
      <c r="CU12" s="38"/>
      <c r="CY12" s="38"/>
      <c r="CZ12" s="38"/>
      <c r="DA12" s="38"/>
      <c r="DE12" s="38"/>
      <c r="DF12" s="38"/>
      <c r="DG12" s="38"/>
      <c r="DK12" s="38"/>
      <c r="DL12" s="38"/>
      <c r="DM12" s="38"/>
    </row>
    <row r="13" spans="1:117" s="2" customFormat="1" ht="293.25" hidden="1" x14ac:dyDescent="0.2">
      <c r="A13" s="24">
        <v>5</v>
      </c>
      <c r="B13" s="55"/>
      <c r="C13" s="16" t="s">
        <v>7</v>
      </c>
      <c r="D13" s="50"/>
      <c r="E13" s="50"/>
      <c r="F13" s="50"/>
      <c r="G13" s="42"/>
      <c r="H13" s="42"/>
      <c r="I13" s="42"/>
      <c r="J13" s="14" t="s">
        <v>52</v>
      </c>
      <c r="K13" s="14" t="s">
        <v>52</v>
      </c>
      <c r="L13" s="14" t="s">
        <v>21</v>
      </c>
      <c r="M13" s="42"/>
      <c r="N13" s="42"/>
      <c r="O13" s="42"/>
      <c r="P13" s="14" t="s">
        <v>52</v>
      </c>
      <c r="Q13" s="14" t="s">
        <v>52</v>
      </c>
      <c r="R13" s="14" t="s">
        <v>21</v>
      </c>
      <c r="S13" s="44"/>
      <c r="T13" s="45"/>
      <c r="U13" s="45"/>
      <c r="V13" s="17">
        <v>0</v>
      </c>
      <c r="W13" s="17">
        <v>0</v>
      </c>
      <c r="X13" s="10">
        <v>0</v>
      </c>
      <c r="Y13" s="40"/>
      <c r="Z13" s="40"/>
      <c r="AA13" s="40"/>
      <c r="AB13" s="10">
        <v>0</v>
      </c>
      <c r="AC13" s="10">
        <v>0</v>
      </c>
      <c r="AD13" s="10">
        <v>0</v>
      </c>
      <c r="AE13" s="40"/>
      <c r="AF13" s="40"/>
      <c r="AG13" s="40"/>
      <c r="AH13" s="10">
        <v>0</v>
      </c>
      <c r="AI13" s="10">
        <v>0</v>
      </c>
      <c r="AJ13" s="10">
        <v>0</v>
      </c>
      <c r="AK13" s="40"/>
      <c r="AL13" s="40"/>
      <c r="AM13" s="39"/>
      <c r="AQ13" s="38"/>
      <c r="AR13" s="38"/>
      <c r="AS13" s="38"/>
      <c r="AW13" s="38"/>
      <c r="AX13" s="38"/>
      <c r="AY13" s="38"/>
      <c r="BC13" s="38"/>
      <c r="BD13" s="38"/>
      <c r="BE13" s="38"/>
      <c r="BI13" s="38"/>
      <c r="BJ13" s="38"/>
      <c r="BK13" s="38"/>
      <c r="BO13" s="38"/>
      <c r="BP13" s="38"/>
      <c r="BQ13" s="38"/>
      <c r="BU13" s="38"/>
      <c r="BV13" s="38"/>
      <c r="BW13" s="38"/>
      <c r="CA13" s="38"/>
      <c r="CB13" s="38"/>
      <c r="CC13" s="38"/>
      <c r="CG13" s="38"/>
      <c r="CH13" s="38"/>
      <c r="CI13" s="38"/>
      <c r="CM13" s="38"/>
      <c r="CN13" s="38"/>
      <c r="CO13" s="38"/>
      <c r="CS13" s="38"/>
      <c r="CT13" s="38"/>
      <c r="CU13" s="38"/>
      <c r="CY13" s="38"/>
      <c r="CZ13" s="38"/>
      <c r="DA13" s="38"/>
      <c r="DE13" s="38"/>
      <c r="DF13" s="38"/>
      <c r="DG13" s="38"/>
      <c r="DK13" s="38"/>
      <c r="DL13" s="38"/>
      <c r="DM13" s="38"/>
    </row>
    <row r="14" spans="1:117" s="2" customFormat="1" ht="114.75" hidden="1" x14ac:dyDescent="0.2">
      <c r="A14" s="24">
        <v>6</v>
      </c>
      <c r="B14" s="55"/>
      <c r="C14" s="16" t="s">
        <v>45</v>
      </c>
      <c r="D14" s="50"/>
      <c r="E14" s="50"/>
      <c r="F14" s="50"/>
      <c r="G14" s="42"/>
      <c r="H14" s="42"/>
      <c r="I14" s="42"/>
      <c r="J14" s="14" t="s">
        <v>50</v>
      </c>
      <c r="K14" s="14" t="s">
        <v>50</v>
      </c>
      <c r="L14" s="14" t="s">
        <v>50</v>
      </c>
      <c r="M14" s="42"/>
      <c r="N14" s="42"/>
      <c r="O14" s="42"/>
      <c r="P14" s="14" t="s">
        <v>50</v>
      </c>
      <c r="Q14" s="14" t="s">
        <v>50</v>
      </c>
      <c r="R14" s="14" t="s">
        <v>50</v>
      </c>
      <c r="S14" s="44"/>
      <c r="T14" s="45"/>
      <c r="U14" s="45"/>
      <c r="V14" s="17">
        <v>0</v>
      </c>
      <c r="W14" s="17">
        <v>0</v>
      </c>
      <c r="X14" s="10">
        <v>0</v>
      </c>
      <c r="Y14" s="40"/>
      <c r="Z14" s="40"/>
      <c r="AA14" s="40"/>
      <c r="AB14" s="10">
        <v>0</v>
      </c>
      <c r="AC14" s="10">
        <v>0</v>
      </c>
      <c r="AD14" s="10">
        <v>0</v>
      </c>
      <c r="AE14" s="40"/>
      <c r="AF14" s="40"/>
      <c r="AG14" s="40"/>
      <c r="AH14" s="10">
        <v>0</v>
      </c>
      <c r="AI14" s="10">
        <v>0</v>
      </c>
      <c r="AJ14" s="10">
        <v>0</v>
      </c>
      <c r="AK14" s="40"/>
      <c r="AL14" s="40"/>
      <c r="AM14" s="39"/>
      <c r="AQ14" s="38"/>
      <c r="AR14" s="38"/>
      <c r="AS14" s="38"/>
      <c r="AW14" s="38"/>
      <c r="AX14" s="38"/>
      <c r="AY14" s="38"/>
      <c r="BC14" s="38"/>
      <c r="BD14" s="38"/>
      <c r="BE14" s="38"/>
      <c r="BI14" s="38"/>
      <c r="BJ14" s="38"/>
      <c r="BK14" s="38"/>
      <c r="BO14" s="38"/>
      <c r="BP14" s="38"/>
      <c r="BQ14" s="38"/>
      <c r="BU14" s="38"/>
      <c r="BV14" s="38"/>
      <c r="BW14" s="38"/>
      <c r="CA14" s="38"/>
      <c r="CB14" s="38"/>
      <c r="CC14" s="38"/>
      <c r="CG14" s="38"/>
      <c r="CH14" s="38"/>
      <c r="CI14" s="38"/>
      <c r="CM14" s="38"/>
      <c r="CN14" s="38"/>
      <c r="CO14" s="38"/>
      <c r="CS14" s="38"/>
      <c r="CT14" s="38"/>
      <c r="CU14" s="38"/>
      <c r="CY14" s="38"/>
      <c r="CZ14" s="38"/>
      <c r="DA14" s="38"/>
      <c r="DE14" s="38"/>
      <c r="DF14" s="38"/>
      <c r="DG14" s="38"/>
      <c r="DK14" s="38"/>
      <c r="DL14" s="38"/>
      <c r="DM14" s="38"/>
    </row>
    <row r="15" spans="1:117" s="2" customFormat="1" ht="153" hidden="1" x14ac:dyDescent="0.2">
      <c r="A15" s="24">
        <v>7</v>
      </c>
      <c r="B15" s="55"/>
      <c r="C15" s="16" t="s">
        <v>12</v>
      </c>
      <c r="D15" s="50"/>
      <c r="E15" s="50"/>
      <c r="F15" s="50"/>
      <c r="G15" s="42"/>
      <c r="H15" s="42"/>
      <c r="I15" s="42"/>
      <c r="J15" s="14" t="s">
        <v>50</v>
      </c>
      <c r="K15" s="14" t="s">
        <v>50</v>
      </c>
      <c r="L15" s="14" t="s">
        <v>50</v>
      </c>
      <c r="M15" s="42"/>
      <c r="N15" s="42"/>
      <c r="O15" s="42"/>
      <c r="P15" s="14" t="s">
        <v>50</v>
      </c>
      <c r="Q15" s="14" t="s">
        <v>50</v>
      </c>
      <c r="R15" s="14" t="s">
        <v>50</v>
      </c>
      <c r="S15" s="44"/>
      <c r="T15" s="45"/>
      <c r="U15" s="45"/>
      <c r="V15" s="17">
        <v>0</v>
      </c>
      <c r="W15" s="17">
        <v>0</v>
      </c>
      <c r="X15" s="10">
        <v>0</v>
      </c>
      <c r="Y15" s="40"/>
      <c r="Z15" s="40"/>
      <c r="AA15" s="40"/>
      <c r="AB15" s="10">
        <v>0</v>
      </c>
      <c r="AC15" s="10">
        <v>0</v>
      </c>
      <c r="AD15" s="10">
        <v>0</v>
      </c>
      <c r="AE15" s="40"/>
      <c r="AF15" s="40"/>
      <c r="AG15" s="40"/>
      <c r="AH15" s="10">
        <v>0</v>
      </c>
      <c r="AI15" s="10">
        <v>0</v>
      </c>
      <c r="AJ15" s="10">
        <v>0</v>
      </c>
      <c r="AK15" s="40"/>
      <c r="AL15" s="40"/>
      <c r="AM15" s="39"/>
      <c r="AQ15" s="38"/>
      <c r="AR15" s="38"/>
      <c r="AS15" s="38"/>
      <c r="AW15" s="38"/>
      <c r="AX15" s="38"/>
      <c r="AY15" s="38"/>
      <c r="BC15" s="38"/>
      <c r="BD15" s="38"/>
      <c r="BE15" s="38"/>
      <c r="BI15" s="38"/>
      <c r="BJ15" s="38"/>
      <c r="BK15" s="38"/>
      <c r="BO15" s="38"/>
      <c r="BP15" s="38"/>
      <c r="BQ15" s="38"/>
      <c r="BU15" s="38"/>
      <c r="BV15" s="38"/>
      <c r="BW15" s="38"/>
      <c r="CA15" s="38"/>
      <c r="CB15" s="38"/>
      <c r="CC15" s="38"/>
      <c r="CG15" s="38"/>
      <c r="CH15" s="38"/>
      <c r="CI15" s="38"/>
      <c r="CM15" s="38"/>
      <c r="CN15" s="38"/>
      <c r="CO15" s="38"/>
      <c r="CS15" s="38"/>
      <c r="CT15" s="38"/>
      <c r="CU15" s="38"/>
      <c r="CY15" s="38"/>
      <c r="CZ15" s="38"/>
      <c r="DA15" s="38"/>
      <c r="DE15" s="38"/>
      <c r="DF15" s="38"/>
      <c r="DG15" s="38"/>
      <c r="DK15" s="38"/>
      <c r="DL15" s="38"/>
      <c r="DM15" s="38"/>
    </row>
    <row r="16" spans="1:117" s="2" customFormat="1" ht="76.5" hidden="1" x14ac:dyDescent="0.2">
      <c r="A16" s="24">
        <v>8</v>
      </c>
      <c r="B16" s="55"/>
      <c r="C16" s="16" t="s">
        <v>35</v>
      </c>
      <c r="D16" s="50"/>
      <c r="E16" s="50"/>
      <c r="F16" s="50"/>
      <c r="G16" s="42"/>
      <c r="H16" s="42"/>
      <c r="I16" s="42"/>
      <c r="J16" s="14" t="s">
        <v>47</v>
      </c>
      <c r="K16" s="14" t="s">
        <v>47</v>
      </c>
      <c r="L16" s="14" t="s">
        <v>50</v>
      </c>
      <c r="M16" s="42"/>
      <c r="N16" s="42"/>
      <c r="O16" s="42"/>
      <c r="P16" s="14" t="s">
        <v>21</v>
      </c>
      <c r="Q16" s="14" t="s">
        <v>21</v>
      </c>
      <c r="R16" s="14" t="s">
        <v>21</v>
      </c>
      <c r="S16" s="44"/>
      <c r="T16" s="45"/>
      <c r="U16" s="45"/>
      <c r="V16" s="17">
        <v>0</v>
      </c>
      <c r="W16" s="17">
        <v>0</v>
      </c>
      <c r="X16" s="10">
        <v>0</v>
      </c>
      <c r="Y16" s="40"/>
      <c r="Z16" s="40"/>
      <c r="AA16" s="40"/>
      <c r="AB16" s="10">
        <v>0</v>
      </c>
      <c r="AC16" s="10">
        <v>0</v>
      </c>
      <c r="AD16" s="10">
        <v>0</v>
      </c>
      <c r="AE16" s="40"/>
      <c r="AF16" s="40"/>
      <c r="AG16" s="40"/>
      <c r="AH16" s="10">
        <v>0</v>
      </c>
      <c r="AI16" s="10">
        <v>0</v>
      </c>
      <c r="AJ16" s="10">
        <v>0</v>
      </c>
      <c r="AK16" s="40"/>
      <c r="AL16" s="40"/>
      <c r="AM16" s="39"/>
      <c r="AQ16" s="38"/>
      <c r="AR16" s="38"/>
      <c r="AS16" s="38"/>
      <c r="AW16" s="38"/>
      <c r="AX16" s="38"/>
      <c r="AY16" s="38"/>
      <c r="BC16" s="38"/>
      <c r="BD16" s="38"/>
      <c r="BE16" s="38"/>
      <c r="BI16" s="38"/>
      <c r="BJ16" s="38"/>
      <c r="BK16" s="38"/>
      <c r="BO16" s="38"/>
      <c r="BP16" s="38"/>
      <c r="BQ16" s="38"/>
      <c r="BU16" s="38"/>
      <c r="BV16" s="38"/>
      <c r="BW16" s="38"/>
      <c r="CA16" s="38"/>
      <c r="CB16" s="38"/>
      <c r="CC16" s="38"/>
      <c r="CG16" s="38"/>
      <c r="CH16" s="38"/>
      <c r="CI16" s="38"/>
      <c r="CM16" s="38"/>
      <c r="CN16" s="38"/>
      <c r="CO16" s="38"/>
      <c r="CS16" s="38"/>
      <c r="CT16" s="38"/>
      <c r="CU16" s="38"/>
      <c r="CY16" s="38"/>
      <c r="CZ16" s="38"/>
      <c r="DA16" s="38"/>
      <c r="DE16" s="38"/>
      <c r="DF16" s="38"/>
      <c r="DG16" s="38"/>
      <c r="DK16" s="38"/>
      <c r="DL16" s="38"/>
      <c r="DM16" s="38"/>
    </row>
    <row r="17" spans="1:117" s="2" customFormat="1" ht="178.5" hidden="1" x14ac:dyDescent="0.2">
      <c r="A17" s="24">
        <v>9</v>
      </c>
      <c r="B17" s="55"/>
      <c r="C17" s="16" t="s">
        <v>17</v>
      </c>
      <c r="D17" s="50"/>
      <c r="E17" s="50"/>
      <c r="F17" s="50"/>
      <c r="G17" s="42"/>
      <c r="H17" s="42"/>
      <c r="I17" s="42"/>
      <c r="J17" s="14" t="s">
        <v>50</v>
      </c>
      <c r="K17" s="14" t="s">
        <v>50</v>
      </c>
      <c r="L17" s="14" t="s">
        <v>50</v>
      </c>
      <c r="M17" s="42"/>
      <c r="N17" s="42"/>
      <c r="O17" s="42"/>
      <c r="P17" s="14" t="s">
        <v>50</v>
      </c>
      <c r="Q17" s="14" t="s">
        <v>50</v>
      </c>
      <c r="R17" s="14" t="s">
        <v>50</v>
      </c>
      <c r="S17" s="44"/>
      <c r="T17" s="45"/>
      <c r="U17" s="45"/>
      <c r="V17" s="17">
        <v>0</v>
      </c>
      <c r="W17" s="17">
        <v>0</v>
      </c>
      <c r="X17" s="10">
        <v>0</v>
      </c>
      <c r="Y17" s="40"/>
      <c r="Z17" s="40"/>
      <c r="AA17" s="40"/>
      <c r="AB17" s="10">
        <v>0</v>
      </c>
      <c r="AC17" s="10">
        <v>0</v>
      </c>
      <c r="AD17" s="10">
        <v>0</v>
      </c>
      <c r="AE17" s="40"/>
      <c r="AF17" s="40"/>
      <c r="AG17" s="40"/>
      <c r="AH17" s="10">
        <v>0</v>
      </c>
      <c r="AI17" s="10">
        <v>0</v>
      </c>
      <c r="AJ17" s="10">
        <v>0</v>
      </c>
      <c r="AK17" s="40"/>
      <c r="AL17" s="40"/>
      <c r="AM17" s="39"/>
      <c r="AQ17" s="38"/>
      <c r="AR17" s="38"/>
      <c r="AS17" s="38"/>
      <c r="AW17" s="38"/>
      <c r="AX17" s="38"/>
      <c r="AY17" s="38"/>
      <c r="BC17" s="38"/>
      <c r="BD17" s="38"/>
      <c r="BE17" s="38"/>
      <c r="BI17" s="38"/>
      <c r="BJ17" s="38"/>
      <c r="BK17" s="38"/>
      <c r="BO17" s="38"/>
      <c r="BP17" s="38"/>
      <c r="BQ17" s="38"/>
      <c r="BU17" s="38"/>
      <c r="BV17" s="38"/>
      <c r="BW17" s="38"/>
      <c r="CA17" s="38"/>
      <c r="CB17" s="38"/>
      <c r="CC17" s="38"/>
      <c r="CG17" s="38"/>
      <c r="CH17" s="38"/>
      <c r="CI17" s="38"/>
      <c r="CM17" s="38"/>
      <c r="CN17" s="38"/>
      <c r="CO17" s="38"/>
      <c r="CS17" s="38"/>
      <c r="CT17" s="38"/>
      <c r="CU17" s="38"/>
      <c r="CY17" s="38"/>
      <c r="CZ17" s="38"/>
      <c r="DA17" s="38"/>
      <c r="DE17" s="38"/>
      <c r="DF17" s="38"/>
      <c r="DG17" s="38"/>
      <c r="DK17" s="38"/>
      <c r="DL17" s="38"/>
      <c r="DM17" s="38"/>
    </row>
    <row r="18" spans="1:117" s="2" customFormat="1" ht="51" hidden="1" x14ac:dyDescent="0.2">
      <c r="A18" s="24">
        <v>10</v>
      </c>
      <c r="B18" s="55"/>
      <c r="C18" s="16" t="s">
        <v>26</v>
      </c>
      <c r="D18" s="50"/>
      <c r="E18" s="50"/>
      <c r="F18" s="50"/>
      <c r="G18" s="42"/>
      <c r="H18" s="42"/>
      <c r="I18" s="42"/>
      <c r="J18" s="14" t="s">
        <v>48</v>
      </c>
      <c r="K18" s="14" t="s">
        <v>48</v>
      </c>
      <c r="L18" s="14" t="s">
        <v>50</v>
      </c>
      <c r="M18" s="42"/>
      <c r="N18" s="42"/>
      <c r="O18" s="42"/>
      <c r="P18" s="14" t="s">
        <v>48</v>
      </c>
      <c r="Q18" s="14" t="s">
        <v>48</v>
      </c>
      <c r="R18" s="14" t="s">
        <v>50</v>
      </c>
      <c r="S18" s="44"/>
      <c r="T18" s="45"/>
      <c r="U18" s="45"/>
      <c r="V18" s="17">
        <v>0</v>
      </c>
      <c r="W18" s="17">
        <v>0</v>
      </c>
      <c r="X18" s="10">
        <v>0</v>
      </c>
      <c r="Y18" s="40"/>
      <c r="Z18" s="40"/>
      <c r="AA18" s="40"/>
      <c r="AB18" s="10">
        <v>0</v>
      </c>
      <c r="AC18" s="10">
        <v>0</v>
      </c>
      <c r="AD18" s="10">
        <v>0</v>
      </c>
      <c r="AE18" s="40"/>
      <c r="AF18" s="40"/>
      <c r="AG18" s="40"/>
      <c r="AH18" s="10">
        <v>0</v>
      </c>
      <c r="AI18" s="10">
        <v>0</v>
      </c>
      <c r="AJ18" s="10">
        <v>0</v>
      </c>
      <c r="AK18" s="40"/>
      <c r="AL18" s="40"/>
      <c r="AM18" s="39"/>
      <c r="AQ18" s="38"/>
      <c r="AR18" s="38"/>
      <c r="AS18" s="38"/>
      <c r="AW18" s="38"/>
      <c r="AX18" s="38"/>
      <c r="AY18" s="38"/>
      <c r="BC18" s="38"/>
      <c r="BD18" s="38"/>
      <c r="BE18" s="38"/>
      <c r="BI18" s="38"/>
      <c r="BJ18" s="38"/>
      <c r="BK18" s="38"/>
      <c r="BO18" s="38"/>
      <c r="BP18" s="38"/>
      <c r="BQ18" s="38"/>
      <c r="BU18" s="38"/>
      <c r="BV18" s="38"/>
      <c r="BW18" s="38"/>
      <c r="CA18" s="38"/>
      <c r="CB18" s="38"/>
      <c r="CC18" s="38"/>
      <c r="CG18" s="38"/>
      <c r="CH18" s="38"/>
      <c r="CI18" s="38"/>
      <c r="CM18" s="38"/>
      <c r="CN18" s="38"/>
      <c r="CO18" s="38"/>
      <c r="CS18" s="38"/>
      <c r="CT18" s="38"/>
      <c r="CU18" s="38"/>
      <c r="CY18" s="38"/>
      <c r="CZ18" s="38"/>
      <c r="DA18" s="38"/>
      <c r="DE18" s="38"/>
      <c r="DF18" s="38"/>
      <c r="DG18" s="38"/>
      <c r="DK18" s="38"/>
      <c r="DL18" s="38"/>
      <c r="DM18" s="38"/>
    </row>
    <row r="19" spans="1:117" s="2" customFormat="1" ht="204" hidden="1" x14ac:dyDescent="0.2">
      <c r="A19" s="24">
        <v>11</v>
      </c>
      <c r="B19" s="55"/>
      <c r="C19" s="16" t="s">
        <v>38</v>
      </c>
      <c r="D19" s="50"/>
      <c r="E19" s="50"/>
      <c r="F19" s="50"/>
      <c r="G19" s="42"/>
      <c r="H19" s="42"/>
      <c r="I19" s="42"/>
      <c r="J19" s="14" t="s">
        <v>0</v>
      </c>
      <c r="K19" s="14" t="s">
        <v>0</v>
      </c>
      <c r="L19" s="14" t="s">
        <v>50</v>
      </c>
      <c r="M19" s="42"/>
      <c r="N19" s="42"/>
      <c r="O19" s="42"/>
      <c r="P19" s="14" t="s">
        <v>0</v>
      </c>
      <c r="Q19" s="14" t="s">
        <v>0</v>
      </c>
      <c r="R19" s="14" t="s">
        <v>50</v>
      </c>
      <c r="S19" s="44"/>
      <c r="T19" s="45"/>
      <c r="U19" s="45"/>
      <c r="V19" s="17">
        <v>0</v>
      </c>
      <c r="W19" s="17">
        <v>0</v>
      </c>
      <c r="X19" s="10">
        <v>0</v>
      </c>
      <c r="Y19" s="40"/>
      <c r="Z19" s="40"/>
      <c r="AA19" s="40"/>
      <c r="AB19" s="10">
        <v>0</v>
      </c>
      <c r="AC19" s="10">
        <v>0</v>
      </c>
      <c r="AD19" s="10">
        <v>0</v>
      </c>
      <c r="AE19" s="40"/>
      <c r="AF19" s="40"/>
      <c r="AG19" s="40"/>
      <c r="AH19" s="10">
        <v>0</v>
      </c>
      <c r="AI19" s="10">
        <v>0</v>
      </c>
      <c r="AJ19" s="10">
        <v>0</v>
      </c>
      <c r="AK19" s="40"/>
      <c r="AL19" s="40"/>
      <c r="AM19" s="39"/>
      <c r="AQ19" s="38"/>
      <c r="AR19" s="38"/>
      <c r="AS19" s="38"/>
      <c r="AW19" s="38"/>
      <c r="AX19" s="38"/>
      <c r="AY19" s="38"/>
      <c r="BC19" s="38"/>
      <c r="BD19" s="38"/>
      <c r="BE19" s="38"/>
      <c r="BI19" s="38"/>
      <c r="BJ19" s="38"/>
      <c r="BK19" s="38"/>
      <c r="BO19" s="38"/>
      <c r="BP19" s="38"/>
      <c r="BQ19" s="38"/>
      <c r="BU19" s="38"/>
      <c r="BV19" s="38"/>
      <c r="BW19" s="38"/>
      <c r="CA19" s="38"/>
      <c r="CB19" s="38"/>
      <c r="CC19" s="38"/>
      <c r="CG19" s="38"/>
      <c r="CH19" s="38"/>
      <c r="CI19" s="38"/>
      <c r="CM19" s="38"/>
      <c r="CN19" s="38"/>
      <c r="CO19" s="38"/>
      <c r="CS19" s="38"/>
      <c r="CT19" s="38"/>
      <c r="CU19" s="38"/>
      <c r="CY19" s="38"/>
      <c r="CZ19" s="38"/>
      <c r="DA19" s="38"/>
      <c r="DE19" s="38"/>
      <c r="DF19" s="38"/>
      <c r="DG19" s="38"/>
      <c r="DK19" s="38"/>
      <c r="DL19" s="38"/>
      <c r="DM19" s="38"/>
    </row>
    <row r="20" spans="1:117" s="2" customFormat="1" ht="204" hidden="1" x14ac:dyDescent="0.2">
      <c r="A20" s="24">
        <v>12</v>
      </c>
      <c r="B20" s="55"/>
      <c r="C20" s="16" t="s">
        <v>8</v>
      </c>
      <c r="D20" s="50"/>
      <c r="E20" s="50"/>
      <c r="F20" s="50"/>
      <c r="G20" s="42"/>
      <c r="H20" s="42"/>
      <c r="I20" s="42"/>
      <c r="J20" s="14" t="s">
        <v>0</v>
      </c>
      <c r="K20" s="14" t="s">
        <v>0</v>
      </c>
      <c r="L20" s="14" t="s">
        <v>50</v>
      </c>
      <c r="M20" s="42"/>
      <c r="N20" s="42"/>
      <c r="O20" s="42"/>
      <c r="P20" s="14" t="s">
        <v>0</v>
      </c>
      <c r="Q20" s="14" t="s">
        <v>0</v>
      </c>
      <c r="R20" s="14" t="s">
        <v>50</v>
      </c>
      <c r="S20" s="44"/>
      <c r="T20" s="45"/>
      <c r="U20" s="45"/>
      <c r="V20" s="17">
        <v>0</v>
      </c>
      <c r="W20" s="17">
        <v>0</v>
      </c>
      <c r="X20" s="10">
        <v>0</v>
      </c>
      <c r="Y20" s="40"/>
      <c r="Z20" s="40"/>
      <c r="AA20" s="40"/>
      <c r="AB20" s="10">
        <v>0</v>
      </c>
      <c r="AC20" s="10">
        <v>0</v>
      </c>
      <c r="AD20" s="10">
        <v>0</v>
      </c>
      <c r="AE20" s="40"/>
      <c r="AF20" s="40"/>
      <c r="AG20" s="40"/>
      <c r="AH20" s="10">
        <v>0</v>
      </c>
      <c r="AI20" s="10">
        <v>0</v>
      </c>
      <c r="AJ20" s="10">
        <v>0</v>
      </c>
      <c r="AK20" s="40"/>
      <c r="AL20" s="40"/>
      <c r="AM20" s="39"/>
      <c r="AQ20" s="38"/>
      <c r="AR20" s="38"/>
      <c r="AS20" s="38"/>
      <c r="AW20" s="38"/>
      <c r="AX20" s="38"/>
      <c r="AY20" s="38"/>
      <c r="BC20" s="38"/>
      <c r="BD20" s="38"/>
      <c r="BE20" s="38"/>
      <c r="BI20" s="38"/>
      <c r="BJ20" s="38"/>
      <c r="BK20" s="38"/>
      <c r="BO20" s="38"/>
      <c r="BP20" s="38"/>
      <c r="BQ20" s="38"/>
      <c r="BU20" s="38"/>
      <c r="BV20" s="38"/>
      <c r="BW20" s="38"/>
      <c r="CA20" s="38"/>
      <c r="CB20" s="38"/>
      <c r="CC20" s="38"/>
      <c r="CG20" s="38"/>
      <c r="CH20" s="38"/>
      <c r="CI20" s="38"/>
      <c r="CM20" s="38"/>
      <c r="CN20" s="38"/>
      <c r="CO20" s="38"/>
      <c r="CS20" s="38"/>
      <c r="CT20" s="38"/>
      <c r="CU20" s="38"/>
      <c r="CY20" s="38"/>
      <c r="CZ20" s="38"/>
      <c r="DA20" s="38"/>
      <c r="DE20" s="38"/>
      <c r="DF20" s="38"/>
      <c r="DG20" s="38"/>
      <c r="DK20" s="38"/>
      <c r="DL20" s="38"/>
      <c r="DM20" s="38"/>
    </row>
    <row r="21" spans="1:117" s="2" customFormat="1" ht="242.25" hidden="1" x14ac:dyDescent="0.2">
      <c r="A21" s="24">
        <v>13</v>
      </c>
      <c r="B21" s="56"/>
      <c r="C21" s="16" t="s">
        <v>9</v>
      </c>
      <c r="D21" s="51"/>
      <c r="E21" s="51"/>
      <c r="F21" s="51"/>
      <c r="G21" s="43"/>
      <c r="H21" s="43"/>
      <c r="I21" s="43"/>
      <c r="J21" s="14" t="s">
        <v>52</v>
      </c>
      <c r="K21" s="14" t="s">
        <v>52</v>
      </c>
      <c r="L21" s="14" t="s">
        <v>50</v>
      </c>
      <c r="M21" s="43"/>
      <c r="N21" s="43"/>
      <c r="O21" s="43"/>
      <c r="P21" s="14" t="s">
        <v>52</v>
      </c>
      <c r="Q21" s="14" t="s">
        <v>52</v>
      </c>
      <c r="R21" s="14" t="s">
        <v>50</v>
      </c>
      <c r="S21" s="44"/>
      <c r="T21" s="45"/>
      <c r="U21" s="45"/>
      <c r="V21" s="17">
        <v>0</v>
      </c>
      <c r="W21" s="17">
        <v>0</v>
      </c>
      <c r="X21" s="10">
        <v>0</v>
      </c>
      <c r="Y21" s="40"/>
      <c r="Z21" s="40"/>
      <c r="AA21" s="40"/>
      <c r="AB21" s="10">
        <v>0</v>
      </c>
      <c r="AC21" s="10">
        <v>0</v>
      </c>
      <c r="AD21" s="10">
        <v>0</v>
      </c>
      <c r="AE21" s="40"/>
      <c r="AF21" s="40"/>
      <c r="AG21" s="40"/>
      <c r="AH21" s="10">
        <v>0</v>
      </c>
      <c r="AI21" s="10">
        <v>0</v>
      </c>
      <c r="AJ21" s="10">
        <v>0</v>
      </c>
      <c r="AK21" s="40"/>
      <c r="AL21" s="40"/>
      <c r="AM21" s="39"/>
      <c r="AQ21" s="38"/>
      <c r="AR21" s="38"/>
      <c r="AS21" s="38"/>
      <c r="AW21" s="38"/>
      <c r="AX21" s="38"/>
      <c r="AY21" s="38"/>
      <c r="BC21" s="38"/>
      <c r="BD21" s="38"/>
      <c r="BE21" s="38"/>
      <c r="BI21" s="38"/>
      <c r="BJ21" s="38"/>
      <c r="BK21" s="38"/>
      <c r="BO21" s="38"/>
      <c r="BP21" s="38"/>
      <c r="BQ21" s="38"/>
      <c r="BU21" s="38"/>
      <c r="BV21" s="38"/>
      <c r="BW21" s="38"/>
      <c r="CA21" s="38"/>
      <c r="CB21" s="38"/>
      <c r="CC21" s="38"/>
      <c r="CG21" s="38"/>
      <c r="CH21" s="38"/>
      <c r="CI21" s="38"/>
      <c r="CM21" s="38"/>
      <c r="CN21" s="38"/>
      <c r="CO21" s="38"/>
      <c r="CS21" s="38"/>
      <c r="CT21" s="38"/>
      <c r="CU21" s="38"/>
      <c r="CY21" s="38"/>
      <c r="CZ21" s="38"/>
      <c r="DA21" s="38"/>
      <c r="DE21" s="38"/>
      <c r="DF21" s="38"/>
      <c r="DG21" s="38"/>
      <c r="DK21" s="38"/>
      <c r="DL21" s="38"/>
      <c r="DM21" s="38"/>
    </row>
    <row r="22" spans="1:117" s="2" customFormat="1" x14ac:dyDescent="0.2">
      <c r="A22" s="24">
        <v>5</v>
      </c>
      <c r="B22" s="15" t="s">
        <v>5</v>
      </c>
      <c r="C22" s="16" t="s">
        <v>21</v>
      </c>
      <c r="D22" s="13">
        <v>3603089.65</v>
      </c>
      <c r="E22" s="13">
        <v>3536089.65</v>
      </c>
      <c r="F22" s="31">
        <v>-67000</v>
      </c>
      <c r="G22" s="14">
        <v>770472.03</v>
      </c>
      <c r="H22" s="14">
        <v>703472.03</v>
      </c>
      <c r="I22" s="28">
        <v>-67000</v>
      </c>
      <c r="J22" s="14" t="s">
        <v>21</v>
      </c>
      <c r="K22" s="14" t="s">
        <v>21</v>
      </c>
      <c r="L22" s="14" t="s">
        <v>21</v>
      </c>
      <c r="M22" s="14"/>
      <c r="N22" s="14"/>
      <c r="O22" s="14"/>
      <c r="P22" s="14" t="s">
        <v>21</v>
      </c>
      <c r="Q22" s="14" t="s">
        <v>21</v>
      </c>
      <c r="R22" s="14" t="s">
        <v>21</v>
      </c>
      <c r="S22" s="17"/>
      <c r="T22" s="17">
        <v>0</v>
      </c>
      <c r="U22" s="17">
        <v>0</v>
      </c>
      <c r="V22" s="17">
        <v>0</v>
      </c>
      <c r="W22" s="17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1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1"/>
    </row>
    <row r="23" spans="1:117" s="2" customFormat="1" ht="87.75" customHeight="1" x14ac:dyDescent="0.2">
      <c r="A23" s="24">
        <v>6</v>
      </c>
      <c r="B23" s="46" t="s">
        <v>61</v>
      </c>
      <c r="C23" s="30"/>
      <c r="D23" s="49">
        <v>14339742.789999999</v>
      </c>
      <c r="E23" s="49">
        <v>14330202.789999999</v>
      </c>
      <c r="F23" s="52">
        <v>-9540</v>
      </c>
      <c r="G23" s="41">
        <v>8014921.5499999998</v>
      </c>
      <c r="H23" s="41">
        <v>8005381.5499999998</v>
      </c>
      <c r="I23" s="53">
        <v>-9540</v>
      </c>
      <c r="J23" s="14"/>
      <c r="K23" s="14"/>
      <c r="L23" s="14"/>
      <c r="M23" s="41"/>
      <c r="N23" s="41"/>
      <c r="O23" s="41"/>
      <c r="P23" s="14"/>
      <c r="Q23" s="14"/>
      <c r="R23" s="14"/>
      <c r="S23" s="44" t="s">
        <v>11</v>
      </c>
      <c r="T23" s="45">
        <v>0</v>
      </c>
      <c r="U23" s="45">
        <v>0</v>
      </c>
      <c r="V23" s="17">
        <v>0</v>
      </c>
      <c r="W23" s="17">
        <v>0</v>
      </c>
      <c r="X23" s="10">
        <v>0</v>
      </c>
      <c r="Y23" s="40">
        <v>0</v>
      </c>
      <c r="Z23" s="40">
        <v>0</v>
      </c>
      <c r="AA23" s="40">
        <v>0</v>
      </c>
      <c r="AB23" s="10">
        <v>0</v>
      </c>
      <c r="AC23" s="10">
        <v>0</v>
      </c>
      <c r="AD23" s="10">
        <v>0</v>
      </c>
      <c r="AE23" s="40">
        <v>1</v>
      </c>
      <c r="AF23" s="40">
        <v>0</v>
      </c>
      <c r="AG23" s="40">
        <v>0</v>
      </c>
      <c r="AH23" s="10">
        <v>0</v>
      </c>
      <c r="AI23" s="10">
        <v>0</v>
      </c>
      <c r="AJ23" s="10">
        <v>0</v>
      </c>
      <c r="AK23" s="40">
        <v>0</v>
      </c>
      <c r="AL23" s="40">
        <v>0</v>
      </c>
      <c r="AM23" s="39"/>
      <c r="AQ23" s="38"/>
      <c r="AR23" s="38"/>
      <c r="AS23" s="38"/>
      <c r="AW23" s="38"/>
      <c r="AX23" s="38"/>
      <c r="AY23" s="38"/>
      <c r="BC23" s="38"/>
      <c r="BD23" s="38"/>
      <c r="BE23" s="38"/>
      <c r="BI23" s="38"/>
      <c r="BJ23" s="38"/>
      <c r="BK23" s="38"/>
      <c r="BO23" s="38"/>
      <c r="BP23" s="38"/>
      <c r="BQ23" s="38"/>
      <c r="BU23" s="38"/>
      <c r="BV23" s="38"/>
      <c r="BW23" s="38"/>
      <c r="CA23" s="38"/>
      <c r="CB23" s="38"/>
      <c r="CC23" s="38"/>
      <c r="CG23" s="38"/>
      <c r="CH23" s="38"/>
      <c r="CI23" s="38"/>
      <c r="CM23" s="38"/>
      <c r="CN23" s="38"/>
      <c r="CO23" s="38"/>
      <c r="CS23" s="38"/>
      <c r="CT23" s="38"/>
      <c r="CU23" s="38"/>
      <c r="CY23" s="38"/>
      <c r="CZ23" s="38"/>
      <c r="DA23" s="38"/>
      <c r="DE23" s="38"/>
      <c r="DF23" s="38"/>
      <c r="DG23" s="38"/>
      <c r="DK23" s="38"/>
      <c r="DL23" s="38"/>
      <c r="DM23" s="38"/>
    </row>
    <row r="24" spans="1:117" s="2" customFormat="1" ht="204" hidden="1" x14ac:dyDescent="0.2">
      <c r="A24" s="24">
        <v>16</v>
      </c>
      <c r="B24" s="47"/>
      <c r="C24" s="16" t="s">
        <v>20</v>
      </c>
      <c r="D24" s="50"/>
      <c r="E24" s="50"/>
      <c r="F24" s="50"/>
      <c r="G24" s="42"/>
      <c r="H24" s="42"/>
      <c r="I24" s="42"/>
      <c r="J24" s="14" t="s">
        <v>49</v>
      </c>
      <c r="K24" s="14" t="s">
        <v>49</v>
      </c>
      <c r="L24" s="14" t="s">
        <v>50</v>
      </c>
      <c r="M24" s="42"/>
      <c r="N24" s="42"/>
      <c r="O24" s="42"/>
      <c r="P24" s="14"/>
      <c r="Q24" s="14"/>
      <c r="R24" s="14"/>
      <c r="S24" s="44"/>
      <c r="T24" s="45"/>
      <c r="U24" s="45"/>
      <c r="V24" s="17">
        <v>0</v>
      </c>
      <c r="W24" s="17">
        <v>0</v>
      </c>
      <c r="X24" s="10">
        <v>0</v>
      </c>
      <c r="Y24" s="40"/>
      <c r="Z24" s="40"/>
      <c r="AA24" s="40"/>
      <c r="AB24" s="10">
        <v>0</v>
      </c>
      <c r="AC24" s="10">
        <v>0</v>
      </c>
      <c r="AD24" s="10">
        <v>0</v>
      </c>
      <c r="AE24" s="40"/>
      <c r="AF24" s="40"/>
      <c r="AG24" s="40"/>
      <c r="AH24" s="10">
        <v>0</v>
      </c>
      <c r="AI24" s="10">
        <v>0</v>
      </c>
      <c r="AJ24" s="10">
        <v>0</v>
      </c>
      <c r="AK24" s="40"/>
      <c r="AL24" s="40"/>
      <c r="AM24" s="39"/>
      <c r="AQ24" s="38"/>
      <c r="AR24" s="38"/>
      <c r="AS24" s="38"/>
      <c r="AW24" s="38"/>
      <c r="AX24" s="38"/>
      <c r="AY24" s="38"/>
      <c r="BC24" s="38"/>
      <c r="BD24" s="38"/>
      <c r="BE24" s="38"/>
      <c r="BI24" s="38"/>
      <c r="BJ24" s="38"/>
      <c r="BK24" s="38"/>
      <c r="BO24" s="38"/>
      <c r="BP24" s="38"/>
      <c r="BQ24" s="38"/>
      <c r="BU24" s="38"/>
      <c r="BV24" s="38"/>
      <c r="BW24" s="38"/>
      <c r="CA24" s="38"/>
      <c r="CB24" s="38"/>
      <c r="CC24" s="38"/>
      <c r="CG24" s="38"/>
      <c r="CH24" s="38"/>
      <c r="CI24" s="38"/>
      <c r="CM24" s="38"/>
      <c r="CN24" s="38"/>
      <c r="CO24" s="38"/>
      <c r="CS24" s="38"/>
      <c r="CT24" s="38"/>
      <c r="CU24" s="38"/>
      <c r="CY24" s="38"/>
      <c r="CZ24" s="38"/>
      <c r="DA24" s="38"/>
      <c r="DE24" s="38"/>
      <c r="DF24" s="38"/>
      <c r="DG24" s="38"/>
      <c r="DK24" s="38"/>
      <c r="DL24" s="38"/>
      <c r="DM24" s="38"/>
    </row>
    <row r="25" spans="1:117" s="2" customFormat="1" ht="178.5" hidden="1" x14ac:dyDescent="0.2">
      <c r="A25" s="24">
        <v>17</v>
      </c>
      <c r="B25" s="47"/>
      <c r="C25" s="16" t="s">
        <v>27</v>
      </c>
      <c r="D25" s="50"/>
      <c r="E25" s="50"/>
      <c r="F25" s="50"/>
      <c r="G25" s="42"/>
      <c r="H25" s="42"/>
      <c r="I25" s="42"/>
      <c r="J25" s="14" t="s">
        <v>4</v>
      </c>
      <c r="K25" s="14" t="s">
        <v>4</v>
      </c>
      <c r="L25" s="14" t="s">
        <v>50</v>
      </c>
      <c r="M25" s="42"/>
      <c r="N25" s="42"/>
      <c r="O25" s="42"/>
      <c r="P25" s="14"/>
      <c r="Q25" s="14"/>
      <c r="R25" s="14"/>
      <c r="S25" s="44"/>
      <c r="T25" s="45"/>
      <c r="U25" s="45"/>
      <c r="V25" s="17">
        <v>0</v>
      </c>
      <c r="W25" s="17">
        <v>0</v>
      </c>
      <c r="X25" s="10">
        <v>0</v>
      </c>
      <c r="Y25" s="40"/>
      <c r="Z25" s="40"/>
      <c r="AA25" s="40"/>
      <c r="AB25" s="10">
        <v>0</v>
      </c>
      <c r="AC25" s="10">
        <v>0</v>
      </c>
      <c r="AD25" s="10">
        <v>0</v>
      </c>
      <c r="AE25" s="40"/>
      <c r="AF25" s="40"/>
      <c r="AG25" s="40"/>
      <c r="AH25" s="10">
        <v>0</v>
      </c>
      <c r="AI25" s="10">
        <v>0</v>
      </c>
      <c r="AJ25" s="10">
        <v>0</v>
      </c>
      <c r="AK25" s="40"/>
      <c r="AL25" s="40"/>
      <c r="AM25" s="39"/>
      <c r="AQ25" s="38"/>
      <c r="AR25" s="38"/>
      <c r="AS25" s="38"/>
      <c r="AW25" s="38"/>
      <c r="AX25" s="38"/>
      <c r="AY25" s="38"/>
      <c r="BC25" s="38"/>
      <c r="BD25" s="38"/>
      <c r="BE25" s="38"/>
      <c r="BI25" s="38"/>
      <c r="BJ25" s="38"/>
      <c r="BK25" s="38"/>
      <c r="BO25" s="38"/>
      <c r="BP25" s="38"/>
      <c r="BQ25" s="38"/>
      <c r="BU25" s="38"/>
      <c r="BV25" s="38"/>
      <c r="BW25" s="38"/>
      <c r="CA25" s="38"/>
      <c r="CB25" s="38"/>
      <c r="CC25" s="38"/>
      <c r="CG25" s="38"/>
      <c r="CH25" s="38"/>
      <c r="CI25" s="38"/>
      <c r="CM25" s="38"/>
      <c r="CN25" s="38"/>
      <c r="CO25" s="38"/>
      <c r="CS25" s="38"/>
      <c r="CT25" s="38"/>
      <c r="CU25" s="38"/>
      <c r="CY25" s="38"/>
      <c r="CZ25" s="38"/>
      <c r="DA25" s="38"/>
      <c r="DE25" s="38"/>
      <c r="DF25" s="38"/>
      <c r="DG25" s="38"/>
      <c r="DK25" s="38"/>
      <c r="DL25" s="38"/>
      <c r="DM25" s="38"/>
    </row>
    <row r="26" spans="1:117" s="2" customFormat="1" ht="165.75" hidden="1" x14ac:dyDescent="0.2">
      <c r="A26" s="24">
        <v>18</v>
      </c>
      <c r="B26" s="47"/>
      <c r="C26" s="16" t="s">
        <v>6</v>
      </c>
      <c r="D26" s="50"/>
      <c r="E26" s="50"/>
      <c r="F26" s="50"/>
      <c r="G26" s="42"/>
      <c r="H26" s="42"/>
      <c r="I26" s="42"/>
      <c r="J26" s="14" t="s">
        <v>50</v>
      </c>
      <c r="K26" s="14" t="s">
        <v>50</v>
      </c>
      <c r="L26" s="14" t="s">
        <v>50</v>
      </c>
      <c r="M26" s="42"/>
      <c r="N26" s="42"/>
      <c r="O26" s="42"/>
      <c r="P26" s="14"/>
      <c r="Q26" s="14"/>
      <c r="R26" s="14"/>
      <c r="S26" s="44"/>
      <c r="T26" s="45"/>
      <c r="U26" s="45"/>
      <c r="V26" s="17">
        <v>0</v>
      </c>
      <c r="W26" s="17">
        <v>0</v>
      </c>
      <c r="X26" s="10">
        <v>0</v>
      </c>
      <c r="Y26" s="40"/>
      <c r="Z26" s="40"/>
      <c r="AA26" s="40"/>
      <c r="AB26" s="10">
        <v>0</v>
      </c>
      <c r="AC26" s="10">
        <v>0</v>
      </c>
      <c r="AD26" s="10">
        <v>0</v>
      </c>
      <c r="AE26" s="40"/>
      <c r="AF26" s="40"/>
      <c r="AG26" s="40"/>
      <c r="AH26" s="10">
        <v>0</v>
      </c>
      <c r="AI26" s="10">
        <v>0</v>
      </c>
      <c r="AJ26" s="10">
        <v>0</v>
      </c>
      <c r="AK26" s="40"/>
      <c r="AL26" s="40"/>
      <c r="AM26" s="39"/>
      <c r="AQ26" s="38"/>
      <c r="AR26" s="38"/>
      <c r="AS26" s="38"/>
      <c r="AW26" s="38"/>
      <c r="AX26" s="38"/>
      <c r="AY26" s="38"/>
      <c r="BC26" s="38"/>
      <c r="BD26" s="38"/>
      <c r="BE26" s="38"/>
      <c r="BI26" s="38"/>
      <c r="BJ26" s="38"/>
      <c r="BK26" s="38"/>
      <c r="BO26" s="38"/>
      <c r="BP26" s="38"/>
      <c r="BQ26" s="38"/>
      <c r="BU26" s="38"/>
      <c r="BV26" s="38"/>
      <c r="BW26" s="38"/>
      <c r="CA26" s="38"/>
      <c r="CB26" s="38"/>
      <c r="CC26" s="38"/>
      <c r="CG26" s="38"/>
      <c r="CH26" s="38"/>
      <c r="CI26" s="38"/>
      <c r="CM26" s="38"/>
      <c r="CN26" s="38"/>
      <c r="CO26" s="38"/>
      <c r="CS26" s="38"/>
      <c r="CT26" s="38"/>
      <c r="CU26" s="38"/>
      <c r="CY26" s="38"/>
      <c r="CZ26" s="38"/>
      <c r="DA26" s="38"/>
      <c r="DE26" s="38"/>
      <c r="DF26" s="38"/>
      <c r="DG26" s="38"/>
      <c r="DK26" s="38"/>
      <c r="DL26" s="38"/>
      <c r="DM26" s="38"/>
    </row>
    <row r="27" spans="1:117" s="2" customFormat="1" ht="153" hidden="1" x14ac:dyDescent="0.2">
      <c r="A27" s="24">
        <v>19</v>
      </c>
      <c r="B27" s="48"/>
      <c r="C27" s="16" t="s">
        <v>29</v>
      </c>
      <c r="D27" s="51"/>
      <c r="E27" s="51"/>
      <c r="F27" s="51"/>
      <c r="G27" s="43"/>
      <c r="H27" s="43"/>
      <c r="I27" s="43"/>
      <c r="J27" s="14" t="s">
        <v>52</v>
      </c>
      <c r="K27" s="14" t="s">
        <v>52</v>
      </c>
      <c r="L27" s="14" t="s">
        <v>50</v>
      </c>
      <c r="M27" s="43"/>
      <c r="N27" s="43"/>
      <c r="O27" s="43"/>
      <c r="P27" s="14"/>
      <c r="Q27" s="14"/>
      <c r="R27" s="14"/>
      <c r="S27" s="44"/>
      <c r="T27" s="45"/>
      <c r="U27" s="45"/>
      <c r="V27" s="17">
        <v>0</v>
      </c>
      <c r="W27" s="17">
        <v>0</v>
      </c>
      <c r="X27" s="10">
        <v>0</v>
      </c>
      <c r="Y27" s="40"/>
      <c r="Z27" s="40"/>
      <c r="AA27" s="40"/>
      <c r="AB27" s="10">
        <v>0</v>
      </c>
      <c r="AC27" s="10">
        <v>0</v>
      </c>
      <c r="AD27" s="10">
        <v>0</v>
      </c>
      <c r="AE27" s="40"/>
      <c r="AF27" s="40"/>
      <c r="AG27" s="40"/>
      <c r="AH27" s="10">
        <v>0</v>
      </c>
      <c r="AI27" s="10">
        <v>0</v>
      </c>
      <c r="AJ27" s="10">
        <v>0</v>
      </c>
      <c r="AK27" s="40"/>
      <c r="AL27" s="40"/>
      <c r="AM27" s="39"/>
      <c r="AQ27" s="38"/>
      <c r="AR27" s="38"/>
      <c r="AS27" s="38"/>
      <c r="AW27" s="38"/>
      <c r="AX27" s="38"/>
      <c r="AY27" s="38"/>
      <c r="BC27" s="38"/>
      <c r="BD27" s="38"/>
      <c r="BE27" s="38"/>
      <c r="BI27" s="38"/>
      <c r="BJ27" s="38"/>
      <c r="BK27" s="38"/>
      <c r="BO27" s="38"/>
      <c r="BP27" s="38"/>
      <c r="BQ27" s="38"/>
      <c r="BU27" s="38"/>
      <c r="BV27" s="38"/>
      <c r="BW27" s="38"/>
      <c r="CA27" s="38"/>
      <c r="CB27" s="38"/>
      <c r="CC27" s="38"/>
      <c r="CG27" s="38"/>
      <c r="CH27" s="38"/>
      <c r="CI27" s="38"/>
      <c r="CM27" s="38"/>
      <c r="CN27" s="38"/>
      <c r="CO27" s="38"/>
      <c r="CS27" s="38"/>
      <c r="CT27" s="38"/>
      <c r="CU27" s="38"/>
      <c r="CY27" s="38"/>
      <c r="CZ27" s="38"/>
      <c r="DA27" s="38"/>
      <c r="DE27" s="38"/>
      <c r="DF27" s="38"/>
      <c r="DG27" s="38"/>
      <c r="DK27" s="38"/>
      <c r="DL27" s="38"/>
      <c r="DM27" s="38"/>
    </row>
    <row r="28" spans="1:117" s="2" customFormat="1" x14ac:dyDescent="0.2">
      <c r="A28" s="24">
        <v>7</v>
      </c>
      <c r="B28" s="15" t="s">
        <v>5</v>
      </c>
      <c r="C28" s="16" t="s">
        <v>21</v>
      </c>
      <c r="D28" s="13">
        <v>14339742.789999999</v>
      </c>
      <c r="E28" s="13">
        <v>14330202.789999999</v>
      </c>
      <c r="F28" s="31">
        <v>-9540</v>
      </c>
      <c r="G28" s="14">
        <v>8014921.5499999998</v>
      </c>
      <c r="H28" s="14">
        <v>8005381.5499999998</v>
      </c>
      <c r="I28" s="28">
        <v>-9540</v>
      </c>
      <c r="J28" s="14" t="s">
        <v>21</v>
      </c>
      <c r="K28" s="14" t="s">
        <v>21</v>
      </c>
      <c r="L28" s="14" t="s">
        <v>21</v>
      </c>
      <c r="M28" s="14"/>
      <c r="N28" s="14"/>
      <c r="O28" s="14"/>
      <c r="P28" s="14" t="s">
        <v>21</v>
      </c>
      <c r="Q28" s="14" t="s">
        <v>21</v>
      </c>
      <c r="R28" s="14" t="s">
        <v>21</v>
      </c>
      <c r="S28" s="17"/>
      <c r="T28" s="17">
        <v>0</v>
      </c>
      <c r="U28" s="17">
        <v>0</v>
      </c>
      <c r="V28" s="17">
        <v>0</v>
      </c>
      <c r="W28" s="17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1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1"/>
    </row>
    <row r="29" spans="1:117" s="2" customFormat="1" ht="76.5" customHeight="1" x14ac:dyDescent="0.2">
      <c r="A29" s="24">
        <v>8</v>
      </c>
      <c r="B29" s="18" t="s">
        <v>54</v>
      </c>
      <c r="C29" s="18" t="s">
        <v>21</v>
      </c>
      <c r="D29" s="19">
        <v>6285031.8799999999</v>
      </c>
      <c r="E29" s="19">
        <v>6294571.8799999999</v>
      </c>
      <c r="F29" s="25">
        <v>9540</v>
      </c>
      <c r="G29" s="20">
        <v>823718.84</v>
      </c>
      <c r="H29" s="20">
        <v>833258.84</v>
      </c>
      <c r="I29" s="27">
        <v>9540</v>
      </c>
      <c r="J29" s="20" t="s">
        <v>21</v>
      </c>
      <c r="K29" s="20" t="s">
        <v>21</v>
      </c>
      <c r="L29" s="20" t="s">
        <v>21</v>
      </c>
      <c r="M29" s="20"/>
      <c r="N29" s="20"/>
      <c r="O29" s="20"/>
      <c r="P29" s="20" t="s">
        <v>21</v>
      </c>
      <c r="Q29" s="20" t="s">
        <v>21</v>
      </c>
      <c r="R29" s="20" t="s">
        <v>21</v>
      </c>
      <c r="S29" s="21"/>
      <c r="T29" s="22">
        <v>0</v>
      </c>
      <c r="U29" s="22">
        <v>0</v>
      </c>
      <c r="V29" s="22">
        <v>0</v>
      </c>
      <c r="W29" s="22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3">
        <v>1</v>
      </c>
      <c r="AF29" s="23">
        <v>0</v>
      </c>
      <c r="AG29" s="23">
        <v>0</v>
      </c>
      <c r="AH29" s="23">
        <v>0</v>
      </c>
      <c r="AI29" s="23">
        <v>0</v>
      </c>
      <c r="AJ29" s="23">
        <v>0</v>
      </c>
      <c r="AK29" s="23">
        <v>0</v>
      </c>
      <c r="AL29" s="23">
        <v>0</v>
      </c>
      <c r="AM29" s="11"/>
    </row>
    <row r="30" spans="1:117" s="2" customFormat="1" x14ac:dyDescent="0.2">
      <c r="A30" s="24">
        <v>9</v>
      </c>
      <c r="B30" s="18" t="s">
        <v>32</v>
      </c>
      <c r="C30" s="18" t="s">
        <v>21</v>
      </c>
      <c r="D30" s="19">
        <v>0</v>
      </c>
      <c r="E30" s="19">
        <v>0</v>
      </c>
      <c r="F30" s="19">
        <v>0</v>
      </c>
      <c r="G30" s="20">
        <v>0</v>
      </c>
      <c r="H30" s="20">
        <v>0</v>
      </c>
      <c r="I30" s="20">
        <v>0</v>
      </c>
      <c r="J30" s="20" t="s">
        <v>21</v>
      </c>
      <c r="K30" s="20" t="s">
        <v>21</v>
      </c>
      <c r="L30" s="20" t="s">
        <v>21</v>
      </c>
      <c r="M30" s="20"/>
      <c r="N30" s="20"/>
      <c r="O30" s="20"/>
      <c r="P30" s="20" t="s">
        <v>21</v>
      </c>
      <c r="Q30" s="20" t="s">
        <v>21</v>
      </c>
      <c r="R30" s="20" t="s">
        <v>21</v>
      </c>
      <c r="S30" s="21"/>
      <c r="T30" s="22">
        <v>0</v>
      </c>
      <c r="U30" s="22">
        <v>0</v>
      </c>
      <c r="V30" s="22">
        <v>0</v>
      </c>
      <c r="W30" s="22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3">
        <v>0</v>
      </c>
      <c r="AF30" s="23">
        <v>0</v>
      </c>
      <c r="AG30" s="23">
        <v>0</v>
      </c>
      <c r="AH30" s="23">
        <v>0</v>
      </c>
      <c r="AI30" s="23">
        <v>0</v>
      </c>
      <c r="AJ30" s="23">
        <v>0</v>
      </c>
      <c r="AK30" s="23">
        <v>0</v>
      </c>
      <c r="AL30" s="23">
        <v>0</v>
      </c>
      <c r="AM30" s="11"/>
    </row>
    <row r="31" spans="1:117" s="2" customFormat="1" x14ac:dyDescent="0.2">
      <c r="A31" s="24">
        <v>10</v>
      </c>
      <c r="B31" s="18" t="s">
        <v>5</v>
      </c>
      <c r="C31" s="18" t="s">
        <v>21</v>
      </c>
      <c r="D31" s="19">
        <v>6285031.8799999999</v>
      </c>
      <c r="E31" s="19">
        <v>6294571.8799999999</v>
      </c>
      <c r="F31" s="25">
        <v>9540</v>
      </c>
      <c r="G31" s="20">
        <v>823718.84</v>
      </c>
      <c r="H31" s="20">
        <v>833258.84</v>
      </c>
      <c r="I31" s="27">
        <v>9540</v>
      </c>
      <c r="J31" s="20" t="s">
        <v>21</v>
      </c>
      <c r="K31" s="20" t="s">
        <v>21</v>
      </c>
      <c r="L31" s="20" t="s">
        <v>21</v>
      </c>
      <c r="M31" s="20"/>
      <c r="N31" s="20"/>
      <c r="O31" s="20"/>
      <c r="P31" s="20" t="s">
        <v>21</v>
      </c>
      <c r="Q31" s="20" t="s">
        <v>21</v>
      </c>
      <c r="R31" s="20" t="s">
        <v>21</v>
      </c>
      <c r="S31" s="21"/>
      <c r="T31" s="22">
        <v>0</v>
      </c>
      <c r="U31" s="22">
        <v>0</v>
      </c>
      <c r="V31" s="22">
        <v>0</v>
      </c>
      <c r="W31" s="22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23">
        <v>0</v>
      </c>
      <c r="AE31" s="23">
        <v>1</v>
      </c>
      <c r="AF31" s="23">
        <v>0</v>
      </c>
      <c r="AG31" s="23">
        <v>0</v>
      </c>
      <c r="AH31" s="23">
        <v>0</v>
      </c>
      <c r="AI31" s="23">
        <v>0</v>
      </c>
      <c r="AJ31" s="23">
        <v>0</v>
      </c>
      <c r="AK31" s="23">
        <v>0</v>
      </c>
      <c r="AL31" s="23">
        <v>0</v>
      </c>
      <c r="AM31" s="11"/>
    </row>
    <row r="32" spans="1:117" s="2" customFormat="1" ht="71.25" customHeight="1" x14ac:dyDescent="0.2">
      <c r="A32" s="24">
        <v>11</v>
      </c>
      <c r="B32" s="15" t="s">
        <v>60</v>
      </c>
      <c r="C32" s="16"/>
      <c r="D32" s="12">
        <v>0</v>
      </c>
      <c r="E32" s="12">
        <v>9540</v>
      </c>
      <c r="F32" s="26">
        <v>9540</v>
      </c>
      <c r="G32" s="14">
        <v>0</v>
      </c>
      <c r="H32" s="14">
        <v>9540</v>
      </c>
      <c r="I32" s="28">
        <v>9540</v>
      </c>
      <c r="J32" s="14"/>
      <c r="K32" s="14"/>
      <c r="L32" s="14"/>
      <c r="M32" s="14"/>
      <c r="N32" s="14"/>
      <c r="O32" s="14"/>
      <c r="P32" s="14"/>
      <c r="Q32" s="14"/>
      <c r="R32" s="14"/>
      <c r="S32" s="17" t="s">
        <v>41</v>
      </c>
      <c r="T32" s="17">
        <v>0</v>
      </c>
      <c r="U32" s="17">
        <v>0</v>
      </c>
      <c r="V32" s="17">
        <v>0</v>
      </c>
      <c r="W32" s="17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1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1"/>
    </row>
    <row r="33" spans="1:39" s="2" customFormat="1" x14ac:dyDescent="0.2">
      <c r="A33" s="24">
        <v>12</v>
      </c>
      <c r="B33" s="15" t="s">
        <v>5</v>
      </c>
      <c r="C33" s="16" t="s">
        <v>21</v>
      </c>
      <c r="D33" s="12">
        <v>0</v>
      </c>
      <c r="E33" s="12">
        <v>9540</v>
      </c>
      <c r="F33" s="26">
        <v>9540</v>
      </c>
      <c r="G33" s="14">
        <v>0</v>
      </c>
      <c r="H33" s="14">
        <v>9540</v>
      </c>
      <c r="I33" s="28">
        <v>9540</v>
      </c>
      <c r="J33" s="14" t="s">
        <v>21</v>
      </c>
      <c r="K33" s="14" t="s">
        <v>21</v>
      </c>
      <c r="L33" s="14" t="s">
        <v>21</v>
      </c>
      <c r="M33" s="14"/>
      <c r="N33" s="14"/>
      <c r="O33" s="14"/>
      <c r="P33" s="14"/>
      <c r="Q33" s="14" t="s">
        <v>21</v>
      </c>
      <c r="R33" s="14" t="s">
        <v>21</v>
      </c>
      <c r="S33" s="17"/>
      <c r="T33" s="17">
        <v>0</v>
      </c>
      <c r="U33" s="17">
        <v>0</v>
      </c>
      <c r="V33" s="17">
        <v>0</v>
      </c>
      <c r="W33" s="17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1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1"/>
    </row>
    <row r="34" spans="1:39" s="2" customFormat="1" ht="67.5" customHeight="1" x14ac:dyDescent="0.2">
      <c r="A34" s="24">
        <v>13</v>
      </c>
      <c r="B34" s="18" t="s">
        <v>34</v>
      </c>
      <c r="C34" s="18" t="s">
        <v>21</v>
      </c>
      <c r="D34" s="19">
        <v>32852151.600000001</v>
      </c>
      <c r="E34" s="19">
        <v>33000651.600000001</v>
      </c>
      <c r="F34" s="25">
        <v>148500</v>
      </c>
      <c r="G34" s="20">
        <v>4660952.18</v>
      </c>
      <c r="H34" s="20">
        <v>4809452.18</v>
      </c>
      <c r="I34" s="27">
        <v>148500</v>
      </c>
      <c r="J34" s="20"/>
      <c r="K34" s="20"/>
      <c r="L34" s="20"/>
      <c r="M34" s="20"/>
      <c r="N34" s="20"/>
      <c r="O34" s="20"/>
      <c r="P34" s="20"/>
      <c r="Q34" s="20"/>
      <c r="R34" s="20"/>
      <c r="S34" s="21"/>
      <c r="T34" s="22">
        <v>0</v>
      </c>
      <c r="U34" s="22">
        <v>0</v>
      </c>
      <c r="V34" s="22">
        <v>0</v>
      </c>
      <c r="W34" s="22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3">
        <v>1</v>
      </c>
      <c r="AF34" s="23">
        <v>0</v>
      </c>
      <c r="AG34" s="23">
        <v>0</v>
      </c>
      <c r="AH34" s="23">
        <v>0</v>
      </c>
      <c r="AI34" s="23">
        <v>0</v>
      </c>
      <c r="AJ34" s="23">
        <v>0</v>
      </c>
      <c r="AK34" s="23">
        <v>0</v>
      </c>
      <c r="AL34" s="23">
        <v>0</v>
      </c>
      <c r="AM34" s="11"/>
    </row>
    <row r="35" spans="1:39" s="2" customFormat="1" x14ac:dyDescent="0.2">
      <c r="A35" s="24">
        <v>14</v>
      </c>
      <c r="B35" s="18" t="s">
        <v>2</v>
      </c>
      <c r="C35" s="18" t="s">
        <v>21</v>
      </c>
      <c r="D35" s="19">
        <v>0</v>
      </c>
      <c r="E35" s="19">
        <v>0</v>
      </c>
      <c r="F35" s="19">
        <v>0</v>
      </c>
      <c r="G35" s="20">
        <v>0</v>
      </c>
      <c r="H35" s="20">
        <v>0</v>
      </c>
      <c r="I35" s="20">
        <v>0</v>
      </c>
      <c r="J35" s="20"/>
      <c r="K35" s="20"/>
      <c r="L35" s="20"/>
      <c r="M35" s="20"/>
      <c r="N35" s="20"/>
      <c r="O35" s="20"/>
      <c r="P35" s="20"/>
      <c r="Q35" s="20"/>
      <c r="R35" s="20"/>
      <c r="S35" s="21"/>
      <c r="T35" s="22">
        <v>0</v>
      </c>
      <c r="U35" s="22">
        <v>0</v>
      </c>
      <c r="V35" s="22">
        <v>0</v>
      </c>
      <c r="W35" s="22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3">
        <v>0</v>
      </c>
      <c r="AF35" s="23">
        <v>0</v>
      </c>
      <c r="AG35" s="23">
        <v>0</v>
      </c>
      <c r="AH35" s="23">
        <v>0</v>
      </c>
      <c r="AI35" s="23">
        <v>0</v>
      </c>
      <c r="AJ35" s="23">
        <v>0</v>
      </c>
      <c r="AK35" s="23">
        <v>0</v>
      </c>
      <c r="AL35" s="23">
        <v>0</v>
      </c>
      <c r="AM35" s="11"/>
    </row>
    <row r="36" spans="1:39" s="2" customFormat="1" x14ac:dyDescent="0.2">
      <c r="A36" s="24">
        <v>15</v>
      </c>
      <c r="B36" s="18" t="s">
        <v>32</v>
      </c>
      <c r="C36" s="18" t="s">
        <v>21</v>
      </c>
      <c r="D36" s="19">
        <v>31741200</v>
      </c>
      <c r="E36" s="19">
        <v>31766700</v>
      </c>
      <c r="F36" s="25">
        <v>25500</v>
      </c>
      <c r="G36" s="20">
        <v>4193900</v>
      </c>
      <c r="H36" s="20">
        <v>4219400</v>
      </c>
      <c r="I36" s="27">
        <v>25500</v>
      </c>
      <c r="J36" s="20"/>
      <c r="K36" s="20"/>
      <c r="L36" s="20"/>
      <c r="M36" s="20"/>
      <c r="N36" s="20"/>
      <c r="O36" s="20"/>
      <c r="P36" s="20"/>
      <c r="Q36" s="20"/>
      <c r="R36" s="20"/>
      <c r="S36" s="21"/>
      <c r="T36" s="22">
        <v>0</v>
      </c>
      <c r="U36" s="22">
        <v>0</v>
      </c>
      <c r="V36" s="22">
        <v>0</v>
      </c>
      <c r="W36" s="22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3">
        <v>1</v>
      </c>
      <c r="AF36" s="23">
        <v>0</v>
      </c>
      <c r="AG36" s="23">
        <v>0</v>
      </c>
      <c r="AH36" s="23">
        <v>0</v>
      </c>
      <c r="AI36" s="23">
        <v>0</v>
      </c>
      <c r="AJ36" s="23">
        <v>0</v>
      </c>
      <c r="AK36" s="23">
        <v>0</v>
      </c>
      <c r="AL36" s="23">
        <v>0</v>
      </c>
      <c r="AM36" s="11"/>
    </row>
    <row r="37" spans="1:39" s="2" customFormat="1" x14ac:dyDescent="0.2">
      <c r="A37" s="24">
        <v>16</v>
      </c>
      <c r="B37" s="18" t="s">
        <v>5</v>
      </c>
      <c r="C37" s="18" t="s">
        <v>21</v>
      </c>
      <c r="D37" s="19">
        <v>1110951.6000000001</v>
      </c>
      <c r="E37" s="19">
        <v>1233951.6000000001</v>
      </c>
      <c r="F37" s="25">
        <v>123000</v>
      </c>
      <c r="G37" s="20">
        <v>467052.18</v>
      </c>
      <c r="H37" s="20">
        <v>590052.18000000005</v>
      </c>
      <c r="I37" s="27">
        <v>123000</v>
      </c>
      <c r="J37" s="20"/>
      <c r="K37" s="20"/>
      <c r="L37" s="20"/>
      <c r="M37" s="20"/>
      <c r="N37" s="20"/>
      <c r="O37" s="20"/>
      <c r="P37" s="20"/>
      <c r="Q37" s="20"/>
      <c r="R37" s="20"/>
      <c r="S37" s="21"/>
      <c r="T37" s="22">
        <v>0</v>
      </c>
      <c r="U37" s="22">
        <v>0</v>
      </c>
      <c r="V37" s="22">
        <v>0</v>
      </c>
      <c r="W37" s="22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3">
        <v>1</v>
      </c>
      <c r="AF37" s="23">
        <v>0</v>
      </c>
      <c r="AG37" s="23">
        <v>0</v>
      </c>
      <c r="AH37" s="23">
        <v>0</v>
      </c>
      <c r="AI37" s="23">
        <v>0</v>
      </c>
      <c r="AJ37" s="23">
        <v>0</v>
      </c>
      <c r="AK37" s="23">
        <v>0</v>
      </c>
      <c r="AL37" s="23">
        <v>0</v>
      </c>
      <c r="AM37" s="11"/>
    </row>
    <row r="38" spans="1:39" s="2" customFormat="1" ht="115.5" customHeight="1" x14ac:dyDescent="0.2">
      <c r="A38" s="24">
        <v>17</v>
      </c>
      <c r="B38" s="15" t="s">
        <v>57</v>
      </c>
      <c r="C38" s="16"/>
      <c r="D38" s="12">
        <v>29332251.600000001</v>
      </c>
      <c r="E38" s="12">
        <v>29480751.600000001</v>
      </c>
      <c r="F38" s="26">
        <v>148500</v>
      </c>
      <c r="G38" s="14">
        <v>4239052.18</v>
      </c>
      <c r="H38" s="14">
        <v>4387552.18</v>
      </c>
      <c r="I38" s="28">
        <v>148500</v>
      </c>
      <c r="J38" s="14"/>
      <c r="K38" s="14"/>
      <c r="L38" s="14"/>
      <c r="M38" s="14"/>
      <c r="N38" s="14"/>
      <c r="O38" s="14"/>
      <c r="P38" s="14"/>
      <c r="Q38" s="14"/>
      <c r="R38" s="14"/>
      <c r="S38" s="17" t="s">
        <v>18</v>
      </c>
      <c r="T38" s="17">
        <v>0</v>
      </c>
      <c r="U38" s="17">
        <v>0</v>
      </c>
      <c r="V38" s="17">
        <v>0</v>
      </c>
      <c r="W38" s="17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1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1"/>
    </row>
    <row r="39" spans="1:39" s="2" customFormat="1" x14ac:dyDescent="0.2">
      <c r="A39" s="24">
        <v>18</v>
      </c>
      <c r="B39" s="15" t="s">
        <v>2</v>
      </c>
      <c r="C39" s="16" t="s">
        <v>21</v>
      </c>
      <c r="D39" s="12">
        <v>0</v>
      </c>
      <c r="E39" s="12">
        <v>0</v>
      </c>
      <c r="F39" s="12">
        <v>0</v>
      </c>
      <c r="G39" s="14">
        <v>0</v>
      </c>
      <c r="H39" s="14">
        <v>0</v>
      </c>
      <c r="I39" s="14">
        <v>0</v>
      </c>
      <c r="J39" s="14" t="s">
        <v>21</v>
      </c>
      <c r="K39" s="14" t="s">
        <v>21</v>
      </c>
      <c r="L39" s="14" t="s">
        <v>21</v>
      </c>
      <c r="M39" s="14"/>
      <c r="N39" s="14"/>
      <c r="O39" s="14"/>
      <c r="P39" s="14" t="s">
        <v>21</v>
      </c>
      <c r="Q39" s="14" t="s">
        <v>21</v>
      </c>
      <c r="R39" s="14" t="s">
        <v>21</v>
      </c>
      <c r="S39" s="17"/>
      <c r="T39" s="17">
        <v>0</v>
      </c>
      <c r="U39" s="17">
        <v>0</v>
      </c>
      <c r="V39" s="17">
        <v>0</v>
      </c>
      <c r="W39" s="17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1"/>
    </row>
    <row r="40" spans="1:39" s="2" customFormat="1" x14ac:dyDescent="0.2">
      <c r="A40" s="24">
        <v>19</v>
      </c>
      <c r="B40" s="15" t="s">
        <v>32</v>
      </c>
      <c r="C40" s="16" t="s">
        <v>21</v>
      </c>
      <c r="D40" s="12">
        <v>28221300</v>
      </c>
      <c r="E40" s="12">
        <v>28246800</v>
      </c>
      <c r="F40" s="26">
        <v>25500</v>
      </c>
      <c r="G40" s="14">
        <v>3772000</v>
      </c>
      <c r="H40" s="14">
        <v>3797500</v>
      </c>
      <c r="I40" s="28">
        <v>25500</v>
      </c>
      <c r="J40" s="14" t="s">
        <v>21</v>
      </c>
      <c r="K40" s="14" t="s">
        <v>21</v>
      </c>
      <c r="L40" s="14" t="s">
        <v>21</v>
      </c>
      <c r="M40" s="14"/>
      <c r="N40" s="14"/>
      <c r="O40" s="14"/>
      <c r="P40" s="14" t="s">
        <v>21</v>
      </c>
      <c r="Q40" s="14" t="s">
        <v>21</v>
      </c>
      <c r="R40" s="14" t="s">
        <v>21</v>
      </c>
      <c r="S40" s="17"/>
      <c r="T40" s="17">
        <v>0</v>
      </c>
      <c r="U40" s="17">
        <v>0</v>
      </c>
      <c r="V40" s="17">
        <v>0</v>
      </c>
      <c r="W40" s="17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1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1"/>
    </row>
    <row r="41" spans="1:39" s="2" customFormat="1" x14ac:dyDescent="0.2">
      <c r="A41" s="24">
        <v>20</v>
      </c>
      <c r="B41" s="15" t="s">
        <v>5</v>
      </c>
      <c r="C41" s="16" t="s">
        <v>21</v>
      </c>
      <c r="D41" s="12">
        <v>1110951.6000000001</v>
      </c>
      <c r="E41" s="12">
        <v>1233951.6000000001</v>
      </c>
      <c r="F41" s="26">
        <v>123000</v>
      </c>
      <c r="G41" s="14">
        <v>467052.18</v>
      </c>
      <c r="H41" s="14">
        <v>590052.18000000005</v>
      </c>
      <c r="I41" s="28">
        <v>123000</v>
      </c>
      <c r="J41" s="14" t="s">
        <v>21</v>
      </c>
      <c r="K41" s="14" t="s">
        <v>21</v>
      </c>
      <c r="L41" s="14" t="s">
        <v>21</v>
      </c>
      <c r="M41" s="14"/>
      <c r="N41" s="14"/>
      <c r="O41" s="14"/>
      <c r="P41" s="14" t="s">
        <v>21</v>
      </c>
      <c r="Q41" s="14" t="s">
        <v>21</v>
      </c>
      <c r="R41" s="14" t="s">
        <v>21</v>
      </c>
      <c r="S41" s="17"/>
      <c r="T41" s="17">
        <v>0</v>
      </c>
      <c r="U41" s="17">
        <v>0</v>
      </c>
      <c r="V41" s="17">
        <v>0</v>
      </c>
      <c r="W41" s="17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1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1"/>
    </row>
    <row r="42" spans="1:39" s="2" customFormat="1" ht="213.75" customHeight="1" x14ac:dyDescent="0.2">
      <c r="A42" s="24">
        <v>21</v>
      </c>
      <c r="B42" s="18" t="s">
        <v>22</v>
      </c>
      <c r="C42" s="18" t="s">
        <v>21</v>
      </c>
      <c r="D42" s="19">
        <v>245672360.65000001</v>
      </c>
      <c r="E42" s="19">
        <v>247297324.80000001</v>
      </c>
      <c r="F42" s="25">
        <v>1624964.15</v>
      </c>
      <c r="G42" s="20">
        <v>43391516.969999999</v>
      </c>
      <c r="H42" s="20">
        <v>45016481.119999997</v>
      </c>
      <c r="I42" s="27">
        <v>1624964.15</v>
      </c>
      <c r="J42" s="20" t="s">
        <v>21</v>
      </c>
      <c r="K42" s="20" t="s">
        <v>21</v>
      </c>
      <c r="L42" s="20" t="s">
        <v>21</v>
      </c>
      <c r="M42" s="20"/>
      <c r="N42" s="20"/>
      <c r="O42" s="20"/>
      <c r="P42" s="20" t="s">
        <v>21</v>
      </c>
      <c r="Q42" s="20" t="s">
        <v>21</v>
      </c>
      <c r="R42" s="20" t="s">
        <v>21</v>
      </c>
      <c r="S42" s="21"/>
      <c r="T42" s="22">
        <v>0</v>
      </c>
      <c r="U42" s="22">
        <v>0</v>
      </c>
      <c r="V42" s="22">
        <v>0</v>
      </c>
      <c r="W42" s="22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1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11"/>
    </row>
    <row r="43" spans="1:39" s="2" customFormat="1" x14ac:dyDescent="0.2">
      <c r="A43" s="24">
        <v>22</v>
      </c>
      <c r="B43" s="18" t="s">
        <v>32</v>
      </c>
      <c r="C43" s="18" t="s">
        <v>21</v>
      </c>
      <c r="D43" s="19">
        <v>869508.34</v>
      </c>
      <c r="E43" s="19">
        <v>869508.34</v>
      </c>
      <c r="F43" s="19">
        <v>0</v>
      </c>
      <c r="G43" s="20">
        <v>0</v>
      </c>
      <c r="H43" s="20">
        <v>0</v>
      </c>
      <c r="I43" s="20">
        <v>0</v>
      </c>
      <c r="J43" s="20" t="s">
        <v>21</v>
      </c>
      <c r="K43" s="20" t="s">
        <v>21</v>
      </c>
      <c r="L43" s="20" t="s">
        <v>21</v>
      </c>
      <c r="M43" s="20"/>
      <c r="N43" s="20"/>
      <c r="O43" s="20"/>
      <c r="P43" s="20"/>
      <c r="Q43" s="20" t="s">
        <v>21</v>
      </c>
      <c r="R43" s="20" t="s">
        <v>21</v>
      </c>
      <c r="S43" s="21"/>
      <c r="T43" s="22">
        <v>0</v>
      </c>
      <c r="U43" s="22">
        <v>0</v>
      </c>
      <c r="V43" s="22">
        <v>0</v>
      </c>
      <c r="W43" s="22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E43" s="23">
        <v>0</v>
      </c>
      <c r="AF43" s="23">
        <v>0</v>
      </c>
      <c r="AG43" s="23">
        <v>0</v>
      </c>
      <c r="AH43" s="23">
        <v>0</v>
      </c>
      <c r="AI43" s="23">
        <v>0</v>
      </c>
      <c r="AJ43" s="23">
        <v>0</v>
      </c>
      <c r="AK43" s="23">
        <v>0</v>
      </c>
      <c r="AL43" s="23">
        <v>0</v>
      </c>
      <c r="AM43" s="11"/>
    </row>
    <row r="44" spans="1:39" s="2" customFormat="1" x14ac:dyDescent="0.2">
      <c r="A44" s="24">
        <v>23</v>
      </c>
      <c r="B44" s="18" t="s">
        <v>5</v>
      </c>
      <c r="C44" s="18" t="s">
        <v>21</v>
      </c>
      <c r="D44" s="19">
        <v>244802852.31</v>
      </c>
      <c r="E44" s="19">
        <v>246427816.46000001</v>
      </c>
      <c r="F44" s="25">
        <v>1624964.15</v>
      </c>
      <c r="G44" s="20">
        <v>43391516.969999999</v>
      </c>
      <c r="H44" s="20">
        <v>45016481.119999997</v>
      </c>
      <c r="I44" s="27">
        <v>1624964.15</v>
      </c>
      <c r="J44" s="20" t="s">
        <v>21</v>
      </c>
      <c r="K44" s="20" t="s">
        <v>21</v>
      </c>
      <c r="L44" s="20" t="s">
        <v>21</v>
      </c>
      <c r="M44" s="20"/>
      <c r="N44" s="20"/>
      <c r="O44" s="20"/>
      <c r="P44" s="20"/>
      <c r="Q44" s="20" t="s">
        <v>21</v>
      </c>
      <c r="R44" s="20" t="s">
        <v>21</v>
      </c>
      <c r="S44" s="21"/>
      <c r="T44" s="22">
        <v>0</v>
      </c>
      <c r="U44" s="22">
        <v>0</v>
      </c>
      <c r="V44" s="22">
        <v>0</v>
      </c>
      <c r="W44" s="22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0</v>
      </c>
      <c r="AD44" s="23">
        <v>0</v>
      </c>
      <c r="AE44" s="23">
        <v>1</v>
      </c>
      <c r="AF44" s="23">
        <v>0</v>
      </c>
      <c r="AG44" s="23">
        <v>0</v>
      </c>
      <c r="AH44" s="23">
        <v>0</v>
      </c>
      <c r="AI44" s="23">
        <v>0</v>
      </c>
      <c r="AJ44" s="23">
        <v>0</v>
      </c>
      <c r="AK44" s="23">
        <v>0</v>
      </c>
      <c r="AL44" s="23">
        <v>0</v>
      </c>
      <c r="AM44" s="11"/>
    </row>
    <row r="45" spans="1:39" s="2" customFormat="1" ht="260.25" customHeight="1" x14ac:dyDescent="0.2">
      <c r="A45" s="24">
        <v>24</v>
      </c>
      <c r="B45" s="32" t="s">
        <v>59</v>
      </c>
      <c r="C45" s="16" t="s">
        <v>46</v>
      </c>
      <c r="D45" s="33">
        <v>245672360.65000001</v>
      </c>
      <c r="E45" s="33">
        <v>247297324.80000001</v>
      </c>
      <c r="F45" s="34">
        <v>1624964.15</v>
      </c>
      <c r="G45" s="35">
        <v>43391516.969999999</v>
      </c>
      <c r="H45" s="35">
        <v>45016481.119999997</v>
      </c>
      <c r="I45" s="36">
        <v>1624964.15</v>
      </c>
      <c r="J45" s="14" t="s">
        <v>44</v>
      </c>
      <c r="K45" s="14" t="s">
        <v>13</v>
      </c>
      <c r="L45" s="28" t="s">
        <v>33</v>
      </c>
      <c r="M45" s="35"/>
      <c r="N45" s="35"/>
      <c r="O45" s="35"/>
      <c r="P45" s="14"/>
      <c r="Q45" s="14"/>
      <c r="R45" s="14"/>
      <c r="S45" s="37" t="s">
        <v>30</v>
      </c>
      <c r="T45" s="17">
        <v>0</v>
      </c>
      <c r="U45" s="17">
        <v>0</v>
      </c>
      <c r="V45" s="17">
        <v>0</v>
      </c>
      <c r="W45" s="17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1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1"/>
    </row>
    <row r="46" spans="1:39" s="2" customFormat="1" x14ac:dyDescent="0.2">
      <c r="A46" s="24">
        <v>25</v>
      </c>
      <c r="B46" s="15" t="s">
        <v>32</v>
      </c>
      <c r="C46" s="16" t="s">
        <v>21</v>
      </c>
      <c r="D46" s="12">
        <v>869508.34</v>
      </c>
      <c r="E46" s="12">
        <v>869508.34</v>
      </c>
      <c r="F46" s="12">
        <v>0</v>
      </c>
      <c r="G46" s="14">
        <v>0</v>
      </c>
      <c r="H46" s="14">
        <v>0</v>
      </c>
      <c r="I46" s="14">
        <v>0</v>
      </c>
      <c r="J46" s="14" t="s">
        <v>21</v>
      </c>
      <c r="K46" s="14" t="s">
        <v>21</v>
      </c>
      <c r="L46" s="14" t="s">
        <v>21</v>
      </c>
      <c r="M46" s="14"/>
      <c r="N46" s="14"/>
      <c r="O46" s="14"/>
      <c r="P46" s="14" t="s">
        <v>21</v>
      </c>
      <c r="Q46" s="14" t="s">
        <v>21</v>
      </c>
      <c r="R46" s="14" t="s">
        <v>21</v>
      </c>
      <c r="S46" s="17"/>
      <c r="T46" s="17">
        <v>0</v>
      </c>
      <c r="U46" s="17">
        <v>0</v>
      </c>
      <c r="V46" s="17">
        <v>0</v>
      </c>
      <c r="W46" s="17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1"/>
    </row>
    <row r="47" spans="1:39" s="2" customFormat="1" x14ac:dyDescent="0.2">
      <c r="A47" s="24">
        <v>26</v>
      </c>
      <c r="B47" s="15" t="s">
        <v>5</v>
      </c>
      <c r="C47" s="16" t="s">
        <v>21</v>
      </c>
      <c r="D47" s="12">
        <v>244802852.31</v>
      </c>
      <c r="E47" s="12">
        <v>246427816.46000001</v>
      </c>
      <c r="F47" s="26">
        <v>1624964.15</v>
      </c>
      <c r="G47" s="14">
        <v>43391516.969999999</v>
      </c>
      <c r="H47" s="14">
        <v>45016481.119999997</v>
      </c>
      <c r="I47" s="28">
        <v>1624964.15</v>
      </c>
      <c r="J47" s="14" t="s">
        <v>21</v>
      </c>
      <c r="K47" s="14" t="s">
        <v>21</v>
      </c>
      <c r="L47" s="14" t="s">
        <v>21</v>
      </c>
      <c r="M47" s="14"/>
      <c r="N47" s="14"/>
      <c r="O47" s="14"/>
      <c r="P47" s="14" t="s">
        <v>21</v>
      </c>
      <c r="Q47" s="14" t="s">
        <v>21</v>
      </c>
      <c r="R47" s="14" t="s">
        <v>21</v>
      </c>
      <c r="S47" s="17"/>
      <c r="T47" s="17">
        <v>0</v>
      </c>
      <c r="U47" s="17">
        <v>0</v>
      </c>
      <c r="V47" s="17">
        <v>0</v>
      </c>
      <c r="W47" s="17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1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1"/>
    </row>
    <row r="48" spans="1:39" s="2" customFormat="1" ht="150.75" customHeight="1" x14ac:dyDescent="0.2">
      <c r="A48" s="24">
        <v>27</v>
      </c>
      <c r="B48" s="18" t="s">
        <v>3</v>
      </c>
      <c r="C48" s="18" t="s">
        <v>21</v>
      </c>
      <c r="D48" s="19">
        <v>151123347.90000001</v>
      </c>
      <c r="E48" s="19">
        <v>154553587.97</v>
      </c>
      <c r="F48" s="25">
        <v>3430240.07</v>
      </c>
      <c r="G48" s="20"/>
      <c r="H48" s="20"/>
      <c r="I48" s="20"/>
      <c r="J48" s="20" t="s">
        <v>21</v>
      </c>
      <c r="K48" s="20" t="s">
        <v>21</v>
      </c>
      <c r="L48" s="20" t="s">
        <v>21</v>
      </c>
      <c r="M48" s="20">
        <v>20250663.82</v>
      </c>
      <c r="N48" s="20">
        <v>23680903.890000001</v>
      </c>
      <c r="O48" s="27">
        <v>3430240.07</v>
      </c>
      <c r="P48" s="20" t="s">
        <v>21</v>
      </c>
      <c r="Q48" s="20" t="s">
        <v>21</v>
      </c>
      <c r="R48" s="20" t="s">
        <v>21</v>
      </c>
      <c r="S48" s="21"/>
      <c r="T48" s="22">
        <v>0</v>
      </c>
      <c r="U48" s="22">
        <v>0</v>
      </c>
      <c r="V48" s="22">
        <v>0</v>
      </c>
      <c r="W48" s="22">
        <v>0</v>
      </c>
      <c r="X48" s="23">
        <v>0</v>
      </c>
      <c r="Y48" s="23">
        <v>0</v>
      </c>
      <c r="Z48" s="23">
        <v>0</v>
      </c>
      <c r="AA48" s="23">
        <v>0</v>
      </c>
      <c r="AB48" s="23">
        <v>0</v>
      </c>
      <c r="AC48" s="23">
        <v>0</v>
      </c>
      <c r="AD48" s="23">
        <v>0</v>
      </c>
      <c r="AE48" s="23">
        <v>0</v>
      </c>
      <c r="AF48" s="23">
        <v>1</v>
      </c>
      <c r="AG48" s="23">
        <v>0</v>
      </c>
      <c r="AH48" s="23">
        <v>0</v>
      </c>
      <c r="AI48" s="23">
        <v>0</v>
      </c>
      <c r="AJ48" s="23">
        <v>0</v>
      </c>
      <c r="AK48" s="23">
        <v>0</v>
      </c>
      <c r="AL48" s="23">
        <v>0</v>
      </c>
      <c r="AM48" s="11"/>
    </row>
    <row r="49" spans="1:39" s="2" customFormat="1" x14ac:dyDescent="0.2">
      <c r="A49" s="24">
        <v>28</v>
      </c>
      <c r="B49" s="18" t="s">
        <v>32</v>
      </c>
      <c r="C49" s="18" t="s">
        <v>21</v>
      </c>
      <c r="D49" s="19">
        <v>0</v>
      </c>
      <c r="E49" s="19">
        <v>0</v>
      </c>
      <c r="F49" s="19">
        <v>0</v>
      </c>
      <c r="G49" s="20"/>
      <c r="H49" s="20"/>
      <c r="I49" s="20"/>
      <c r="J49" s="20" t="s">
        <v>21</v>
      </c>
      <c r="K49" s="20" t="s">
        <v>21</v>
      </c>
      <c r="L49" s="20" t="s">
        <v>21</v>
      </c>
      <c r="M49" s="20">
        <v>0</v>
      </c>
      <c r="N49" s="20">
        <v>0</v>
      </c>
      <c r="O49" s="20">
        <v>0</v>
      </c>
      <c r="P49" s="20" t="s">
        <v>21</v>
      </c>
      <c r="Q49" s="20" t="s">
        <v>21</v>
      </c>
      <c r="R49" s="20" t="s">
        <v>21</v>
      </c>
      <c r="S49" s="21"/>
      <c r="T49" s="22">
        <v>0</v>
      </c>
      <c r="U49" s="22">
        <v>0</v>
      </c>
      <c r="V49" s="22">
        <v>0</v>
      </c>
      <c r="W49" s="22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  <c r="AM49" s="11"/>
    </row>
    <row r="50" spans="1:39" s="2" customFormat="1" x14ac:dyDescent="0.2">
      <c r="A50" s="24">
        <v>29</v>
      </c>
      <c r="B50" s="18" t="s">
        <v>5</v>
      </c>
      <c r="C50" s="18" t="s">
        <v>21</v>
      </c>
      <c r="D50" s="19">
        <v>151123347.90000001</v>
      </c>
      <c r="E50" s="19">
        <v>154553587.97</v>
      </c>
      <c r="F50" s="25">
        <v>3430240.07</v>
      </c>
      <c r="G50" s="20"/>
      <c r="H50" s="20"/>
      <c r="I50" s="20"/>
      <c r="J50" s="20" t="s">
        <v>21</v>
      </c>
      <c r="K50" s="20" t="s">
        <v>21</v>
      </c>
      <c r="L50" s="20" t="s">
        <v>21</v>
      </c>
      <c r="M50" s="20">
        <v>20250663.82</v>
      </c>
      <c r="N50" s="20">
        <v>23680903.890000001</v>
      </c>
      <c r="O50" s="27">
        <v>3430240.07</v>
      </c>
      <c r="P50" s="20" t="s">
        <v>21</v>
      </c>
      <c r="Q50" s="20" t="s">
        <v>21</v>
      </c>
      <c r="R50" s="20" t="s">
        <v>21</v>
      </c>
      <c r="S50" s="21"/>
      <c r="T50" s="22">
        <v>0</v>
      </c>
      <c r="U50" s="22">
        <v>0</v>
      </c>
      <c r="V50" s="22">
        <v>0</v>
      </c>
      <c r="W50" s="22">
        <v>0</v>
      </c>
      <c r="X50" s="23">
        <v>0</v>
      </c>
      <c r="Y50" s="23">
        <v>0</v>
      </c>
      <c r="Z50" s="23">
        <v>0</v>
      </c>
      <c r="AA50" s="23">
        <v>0</v>
      </c>
      <c r="AB50" s="23">
        <v>0</v>
      </c>
      <c r="AC50" s="23">
        <v>0</v>
      </c>
      <c r="AD50" s="23">
        <v>0</v>
      </c>
      <c r="AE50" s="23">
        <v>0</v>
      </c>
      <c r="AF50" s="23">
        <v>1</v>
      </c>
      <c r="AG50" s="23">
        <v>0</v>
      </c>
      <c r="AH50" s="23">
        <v>0</v>
      </c>
      <c r="AI50" s="23">
        <v>0</v>
      </c>
      <c r="AJ50" s="23">
        <v>0</v>
      </c>
      <c r="AK50" s="23">
        <v>0</v>
      </c>
      <c r="AL50" s="23">
        <v>0</v>
      </c>
      <c r="AM50" s="11"/>
    </row>
    <row r="51" spans="1:39" s="2" customFormat="1" ht="68.25" customHeight="1" x14ac:dyDescent="0.2">
      <c r="A51" s="24">
        <v>30</v>
      </c>
      <c r="B51" s="32" t="s">
        <v>58</v>
      </c>
      <c r="C51" s="15"/>
      <c r="D51" s="13">
        <v>150147152.44</v>
      </c>
      <c r="E51" s="13">
        <v>153577392.50999999</v>
      </c>
      <c r="F51" s="31">
        <v>3430240.07</v>
      </c>
      <c r="G51" s="14"/>
      <c r="H51" s="35"/>
      <c r="I51" s="35"/>
      <c r="J51" s="14"/>
      <c r="K51" s="14"/>
      <c r="L51" s="14"/>
      <c r="M51" s="35">
        <v>19980755.82</v>
      </c>
      <c r="N51" s="35">
        <v>23410995.890000001</v>
      </c>
      <c r="O51" s="36">
        <v>3430240.07</v>
      </c>
      <c r="P51" s="14"/>
      <c r="Q51" s="14"/>
      <c r="R51" s="14"/>
      <c r="S51" s="37" t="s">
        <v>39</v>
      </c>
      <c r="T51" s="17">
        <v>0</v>
      </c>
      <c r="U51" s="17">
        <v>0</v>
      </c>
      <c r="V51" s="17">
        <v>0</v>
      </c>
      <c r="W51" s="17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1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1"/>
    </row>
    <row r="52" spans="1:39" s="2" customFormat="1" x14ac:dyDescent="0.2">
      <c r="A52" s="24">
        <v>31</v>
      </c>
      <c r="B52" s="15" t="s">
        <v>5</v>
      </c>
      <c r="C52" s="15" t="s">
        <v>21</v>
      </c>
      <c r="D52" s="13">
        <v>150147152.44</v>
      </c>
      <c r="E52" s="13">
        <v>153577392.50999999</v>
      </c>
      <c r="F52" s="31">
        <v>3430240.07</v>
      </c>
      <c r="G52" s="14"/>
      <c r="H52" s="14"/>
      <c r="I52" s="14"/>
      <c r="J52" s="14"/>
      <c r="K52" s="14"/>
      <c r="L52" s="14"/>
      <c r="M52" s="14">
        <v>19980755.82</v>
      </c>
      <c r="N52" s="14">
        <v>23410995.890000001</v>
      </c>
      <c r="O52" s="28">
        <v>3430240.07</v>
      </c>
      <c r="P52" s="14" t="s">
        <v>21</v>
      </c>
      <c r="Q52" s="14" t="s">
        <v>21</v>
      </c>
      <c r="R52" s="14" t="s">
        <v>21</v>
      </c>
      <c r="S52" s="17"/>
      <c r="T52" s="17">
        <v>0</v>
      </c>
      <c r="U52" s="17">
        <v>0</v>
      </c>
      <c r="V52" s="17">
        <v>0</v>
      </c>
      <c r="W52" s="17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1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1"/>
    </row>
    <row r="53" spans="1:39" ht="12.75" customHeight="1" x14ac:dyDescent="0.2">
      <c r="A53" s="4"/>
      <c r="B53" s="4"/>
      <c r="C53" s="4"/>
      <c r="D53" s="4"/>
      <c r="E53" s="4"/>
      <c r="F53" s="4"/>
    </row>
    <row r="54" spans="1:39" ht="12.75" customHeight="1" x14ac:dyDescent="0.2">
      <c r="A54" s="4"/>
      <c r="B54" s="3"/>
      <c r="C54" s="4"/>
      <c r="D54" s="4"/>
      <c r="E54" s="4"/>
      <c r="F54" s="4"/>
    </row>
    <row r="55" spans="1:39" ht="12.75" customHeight="1" x14ac:dyDescent="0.2">
      <c r="A55" s="3"/>
      <c r="B55" s="3"/>
      <c r="C55" s="4"/>
      <c r="D55" s="4"/>
      <c r="E55" s="4"/>
      <c r="F55" s="4"/>
    </row>
    <row r="56" spans="1:39" ht="12.75" customHeight="1" x14ac:dyDescent="0.2">
      <c r="A56" s="4"/>
      <c r="B56" s="4"/>
      <c r="C56" s="4"/>
      <c r="D56" s="4"/>
      <c r="E56" s="4"/>
      <c r="F56" s="4"/>
    </row>
    <row r="57" spans="1:39" ht="12.75" customHeight="1" x14ac:dyDescent="0.2">
      <c r="A57" s="4"/>
      <c r="B57" s="4"/>
      <c r="C57" s="4"/>
      <c r="D57" s="4"/>
      <c r="E57" s="4"/>
      <c r="F57" s="4"/>
    </row>
    <row r="58" spans="1:39" ht="12.75" customHeight="1" x14ac:dyDescent="0.2">
      <c r="A58" s="4"/>
      <c r="B58" s="4"/>
      <c r="C58" s="4"/>
      <c r="D58" s="4"/>
      <c r="E58" s="4"/>
      <c r="F58" s="4"/>
    </row>
    <row r="59" spans="1:39" ht="12.75" customHeight="1" x14ac:dyDescent="0.2">
      <c r="A59" s="4"/>
      <c r="B59" s="4"/>
      <c r="C59" s="4"/>
      <c r="D59" s="4"/>
      <c r="E59" s="4"/>
      <c r="F59" s="4"/>
    </row>
    <row r="60" spans="1:39" ht="12.75" customHeight="1" x14ac:dyDescent="0.2">
      <c r="A60" s="4"/>
      <c r="B60" s="4"/>
      <c r="C60" s="4"/>
      <c r="D60" s="4"/>
      <c r="E60" s="4"/>
      <c r="F60" s="4"/>
    </row>
  </sheetData>
  <mergeCells count="135">
    <mergeCell ref="M5:R5"/>
    <mergeCell ref="M6:O6"/>
    <mergeCell ref="P6:R6"/>
    <mergeCell ref="A2:R2"/>
    <mergeCell ref="A3:R3"/>
    <mergeCell ref="A4:R4"/>
    <mergeCell ref="B12:B21"/>
    <mergeCell ref="D12:D21"/>
    <mergeCell ref="E12:E21"/>
    <mergeCell ref="F12:F21"/>
    <mergeCell ref="G12:G21"/>
    <mergeCell ref="H12:H21"/>
    <mergeCell ref="C5:C7"/>
    <mergeCell ref="D5:F6"/>
    <mergeCell ref="A5:A7"/>
    <mergeCell ref="B5:B7"/>
    <mergeCell ref="G5:L5"/>
    <mergeCell ref="G6:I6"/>
    <mergeCell ref="J6:L6"/>
    <mergeCell ref="U12:U21"/>
    <mergeCell ref="Y12:Y21"/>
    <mergeCell ref="Z12:Z21"/>
    <mergeCell ref="AA12:AA21"/>
    <mergeCell ref="AE12:AE21"/>
    <mergeCell ref="AF12:AF21"/>
    <mergeCell ref="I12:I21"/>
    <mergeCell ref="M12:M21"/>
    <mergeCell ref="N12:N21"/>
    <mergeCell ref="O12:O21"/>
    <mergeCell ref="S12:S21"/>
    <mergeCell ref="T12:T21"/>
    <mergeCell ref="AS12:AS21"/>
    <mergeCell ref="AW12:AW21"/>
    <mergeCell ref="AX12:AX21"/>
    <mergeCell ref="AY12:AY21"/>
    <mergeCell ref="BC12:BC21"/>
    <mergeCell ref="BD12:BD21"/>
    <mergeCell ref="AG12:AG21"/>
    <mergeCell ref="AK12:AK21"/>
    <mergeCell ref="AL12:AL21"/>
    <mergeCell ref="AM12:AM21"/>
    <mergeCell ref="AQ12:AQ21"/>
    <mergeCell ref="AR12:AR21"/>
    <mergeCell ref="BQ12:BQ21"/>
    <mergeCell ref="BU12:BU21"/>
    <mergeCell ref="BV12:BV21"/>
    <mergeCell ref="BW12:BW21"/>
    <mergeCell ref="CA12:CA21"/>
    <mergeCell ref="CB12:CB21"/>
    <mergeCell ref="BE12:BE21"/>
    <mergeCell ref="BI12:BI21"/>
    <mergeCell ref="BJ12:BJ21"/>
    <mergeCell ref="BK12:BK21"/>
    <mergeCell ref="BO12:BO21"/>
    <mergeCell ref="BP12:BP21"/>
    <mergeCell ref="CT12:CT21"/>
    <mergeCell ref="CU12:CU21"/>
    <mergeCell ref="CY12:CY21"/>
    <mergeCell ref="CZ12:CZ21"/>
    <mergeCell ref="CC12:CC21"/>
    <mergeCell ref="CG12:CG21"/>
    <mergeCell ref="CH12:CH21"/>
    <mergeCell ref="CI12:CI21"/>
    <mergeCell ref="CM12:CM21"/>
    <mergeCell ref="CN12:CN21"/>
    <mergeCell ref="O23:O27"/>
    <mergeCell ref="S23:S27"/>
    <mergeCell ref="T23:T27"/>
    <mergeCell ref="U23:U27"/>
    <mergeCell ref="Y23:Y27"/>
    <mergeCell ref="Z23:Z27"/>
    <mergeCell ref="DM12:DM21"/>
    <mergeCell ref="B23:B27"/>
    <mergeCell ref="D23:D27"/>
    <mergeCell ref="E23:E27"/>
    <mergeCell ref="F23:F27"/>
    <mergeCell ref="G23:G27"/>
    <mergeCell ref="H23:H27"/>
    <mergeCell ref="I23:I27"/>
    <mergeCell ref="M23:M27"/>
    <mergeCell ref="N23:N27"/>
    <mergeCell ref="DA12:DA21"/>
    <mergeCell ref="DE12:DE21"/>
    <mergeCell ref="DF12:DF21"/>
    <mergeCell ref="DG12:DG21"/>
    <mergeCell ref="DK12:DK21"/>
    <mergeCell ref="DL12:DL21"/>
    <mergeCell ref="CO12:CO21"/>
    <mergeCell ref="CS12:CS21"/>
    <mergeCell ref="AM23:AM27"/>
    <mergeCell ref="AQ23:AQ27"/>
    <mergeCell ref="AR23:AR27"/>
    <mergeCell ref="AS23:AS27"/>
    <mergeCell ref="AW23:AW27"/>
    <mergeCell ref="AX23:AX27"/>
    <mergeCell ref="AA23:AA27"/>
    <mergeCell ref="AE23:AE27"/>
    <mergeCell ref="AF23:AF27"/>
    <mergeCell ref="AG23:AG27"/>
    <mergeCell ref="AK23:AK27"/>
    <mergeCell ref="AL23:AL27"/>
    <mergeCell ref="BK23:BK27"/>
    <mergeCell ref="BO23:BO27"/>
    <mergeCell ref="BP23:BP27"/>
    <mergeCell ref="BQ23:BQ27"/>
    <mergeCell ref="BU23:BU27"/>
    <mergeCell ref="BV23:BV27"/>
    <mergeCell ref="AY23:AY27"/>
    <mergeCell ref="BC23:BC27"/>
    <mergeCell ref="BD23:BD27"/>
    <mergeCell ref="BE23:BE27"/>
    <mergeCell ref="BI23:BI27"/>
    <mergeCell ref="BJ23:BJ27"/>
    <mergeCell ref="CI23:CI27"/>
    <mergeCell ref="CM23:CM27"/>
    <mergeCell ref="CN23:CN27"/>
    <mergeCell ref="CO23:CO27"/>
    <mergeCell ref="CS23:CS27"/>
    <mergeCell ref="CT23:CT27"/>
    <mergeCell ref="BW23:BW27"/>
    <mergeCell ref="CA23:CA27"/>
    <mergeCell ref="CB23:CB27"/>
    <mergeCell ref="CC23:CC27"/>
    <mergeCell ref="CG23:CG27"/>
    <mergeCell ref="CH23:CH27"/>
    <mergeCell ref="DG23:DG27"/>
    <mergeCell ref="DK23:DK27"/>
    <mergeCell ref="DL23:DL27"/>
    <mergeCell ref="DM23:DM27"/>
    <mergeCell ref="CU23:CU27"/>
    <mergeCell ref="CY23:CY27"/>
    <mergeCell ref="CZ23:CZ27"/>
    <mergeCell ref="DA23:DA27"/>
    <mergeCell ref="DE23:DE27"/>
    <mergeCell ref="DF23:DF27"/>
  </mergeCells>
  <pageMargins left="0.55118110236220474" right="0.55118110236220474" top="0.78740157480314965" bottom="0.78740157480314965" header="0.31496062992125984" footer="0.31496062992125984"/>
  <pageSetup paperSize="9" scale="39" fitToWidth="2" orientation="portrait" horizontalDpi="300" verticalDpi="300" r:id="rId1"/>
  <headerFooter scaleWithDoc="0" alignWithMargins="0"/>
  <colBreaks count="1" manualBreakCount="1">
    <brk id="18" max="51" man="1"/>
  </colBreaks>
  <drawing r:id="rId2"/>
  <legacyDrawing r:id="rId3"/>
  <controls>
    <mc:AlternateContent xmlns:mc="http://schemas.openxmlformats.org/markup-compatibility/2006">
      <mc:Choice Requires="x14">
        <control shapeId="1026" r:id="rId4" name="ToggleButton1">
          <controlPr defaultSize="0" autoLine="0" r:id="rId5">
            <anchor moveWithCells="1">
              <from>
                <xdr:col>0</xdr:col>
                <xdr:colOff>28575</xdr:colOff>
                <xdr:row>1</xdr:row>
                <xdr:rowOff>47625</xdr:rowOff>
              </from>
              <to>
                <xdr:col>2</xdr:col>
                <xdr:colOff>161925</xdr:colOff>
                <xdr:row>1</xdr:row>
                <xdr:rowOff>314325</xdr:rowOff>
              </to>
            </anchor>
          </controlPr>
        </control>
      </mc:Choice>
      <mc:Fallback>
        <control shapeId="1026" r:id="rId4" name="Toggle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 Илья Владимирович</dc:creator>
  <cp:lastModifiedBy>USER</cp:lastModifiedBy>
  <cp:lastPrinted>2025-11-27T04:48:31Z</cp:lastPrinted>
  <dcterms:created xsi:type="dcterms:W3CDTF">2013-10-31T10:31:40Z</dcterms:created>
  <dcterms:modified xsi:type="dcterms:W3CDTF">2025-11-27T04:48:51Z</dcterms:modified>
</cp:coreProperties>
</file>